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5.50.155\кураева\Правление Службы 20.12.2016\493 от 20.12.2016 Паратунка\"/>
    </mc:Choice>
  </mc:AlternateContent>
  <bookViews>
    <workbookView xWindow="0" yWindow="0" windowWidth="28800" windowHeight="12435" tabRatio="884"/>
  </bookViews>
  <sheets>
    <sheet name="ПП" sheetId="11" r:id="rId1"/>
    <sheet name="Расчет_по периодам" sheetId="10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P1_T11?Data">'[1]11'!$F$13:$Q$15,'[1]11'!$F$17:$Q$19,'[1]11'!$F$21:$Q$23,'[1]11'!$F$25:$Q$27,'[1]11'!$F$29:$Q$31,'[1]11'!$F$33:$Q$33,'[1]11'!$F$36:$Q$39,'[1]11'!$F$41:$H$41,'[1]11'!$N$41:$Q$41,'[1]11'!$F$42:$Q$45,'[1]11'!$F$48:$Q$48</definedName>
    <definedName name="P1_T12?Data">'[1]12'!$H$13:$J$13,'[1]12'!$C$15:$J$16,'[1]12'!$C$17:$E$17,'[1]12'!$H$17:$J$17,'[1]12'!$C$19:$J$21,'[1]12'!$C$23:$E$23,'[1]12'!$H$23:$J$23,'[1]12'!$C$25:$J$27,'[1]12'!$H$29:$J$29,'[1]12'!$C$31:$E$31,'[1]12'!$H$31:$J$31</definedName>
    <definedName name="P1_T18.1?axis?ПРД?БАЗ">'[1]18.1'!$V$8:$V$50,'[1]18.1'!$T$8:$T$50,'[1]18.1'!$R$8:$R$50,'[1]18.1'!$P$8:$P$50,'[1]18.1'!$N$8:$N$50,'[1]18.1'!$L$8:$L$50,'[1]18.1'!$J$8:$J$50,'[1]18.1'!$H$8:$H$50</definedName>
    <definedName name="P1_T18.1?axis?ПРД?РЕГ">'[1]18.1'!$W$8:$W$50,'[1]18.1'!$U$8:$U$50,'[1]18.1'!$S$8:$S$50,'[1]18.1'!$Q$8:$Q$50,'[1]18.1'!$O$8:$O$50,'[1]18.1'!$M$8:$M$50,'[1]18.1'!$K$8:$K$50,'[1]18.1'!$I$8:$I$50</definedName>
    <definedName name="P1_T18.1?Data">'[2]18.1'!$F$37:$Y$42,'[2]18.1'!$C$44:$D$44,'[2]18.1'!$F$44:$Y$44,'[2]18.1'!$C$46:$D$48,'[2]18.1'!$F$46:$Y$48,'[2]18.1'!$C$50:$D$50,'[2]18.1'!$F$50:$Y$50,'[2]18.1'!$C$8:$D$13,'[2]18.1'!$F$8:$Y$13,'[2]18.1'!$C$15:$D$20</definedName>
    <definedName name="P1_T19.1.1?Data">'[2]19.1.1'!$F$48:$AQ$52,'[2]19.1.1'!$C$54:$D$55,'[2]19.1.1'!$F$54:$AQ$55,'[2]19.1.1'!$C$57:$D$57,'[2]19.1.1'!$F$57:$AQ$57,'[2]19.1.1'!$C$9:$D$14,'[2]19.1.1'!$F$9:$AQ$14,'[2]19.1.1'!$C$16:$D$21,'[2]19.1.1'!$F$16:$AQ$21</definedName>
    <definedName name="P1_T19.1.2?Data">'[2]19.1.2'!$F$48:$M$52,'[2]19.1.2'!$C$54:$D$55,'[2]19.1.2'!$F$54:$M$55,'[2]19.1.2'!$C$57:$D$57,'[2]19.1.2'!$F$57:$M$57,'[2]19.1.2'!$C$9:$D$14,'[2]19.1.2'!$F$9:$M$14,'[2]19.1.2'!$C$16:$D$21,'[2]19.1.2'!$F$16:$M$21</definedName>
    <definedName name="P1_T19.2?Data">'[2]19.2'!$C$37:$F$37,'[2]19.2'!$H$37:$W$37,'[2]19.2'!$C$39:$F$40,'[2]19.2'!$H$39:$W$40,'[2]19.2'!$C$42:$F$47,'[2]19.2'!$H$42:$W$47,'[2]19.2'!$C$10:$F$10,'[2]19.2'!$H$10:$W$10,'[2]19.2'!$C$49:$F$49,'[2]19.2'!$H$49:$W$49</definedName>
    <definedName name="P1_T2.1?Data">'[2]2.1'!$C$17:$D$17,'[2]2.1'!$C$19:$D$22,'[2]2.1'!$C$24:$D$34,'[2]2.1'!$C$36:$D$42,'[2]2.1'!$C$44:$D$44,'[2]2.1'!$C$46:$D$49,'[2]2.1'!$C$72:$D$72,'[2]2.1'!$C$6:$D$7,'[2]2.1'!$C$51:$D$54,'[2]2.1'!$C$56:$D$62,'[2]2.1'!$C$64:$D$64</definedName>
    <definedName name="P1_T21.1?axis?ПРД?БАЗ">'[2]21.1'!$V$8:$V$37,'[2]21.1'!$T$8:$T$37,'[2]21.1'!$R$8:$R$37,'[2]21.1'!$P$8:$P$37,'[2]21.1'!$N$8:$N$37,'[2]21.1'!$L$8:$L$37,'[2]21.1'!$J$8:$J$37,'[2]21.1'!$H$8:$H$37</definedName>
    <definedName name="P1_T21.1?axis?ПРД?РЕГ">'[2]21.1'!$W$8:$W$37,'[2]21.1'!$G$8:$G$37,'[2]21.1'!$I$8:$I$37,'[2]21.1'!$K$8:$K$37,'[2]21.1'!$M$8:$M$37,'[2]21.1'!$O$8:$O$37,'[2]21.1'!$Q$8:$Q$37,'[2]21.1'!$S$8:$S$37</definedName>
    <definedName name="P1_T21.1?Data">'[2]21.1'!$C$8:$D$8,'[2]21.1'!$F$10:$Y$11,'[2]21.1'!$C$10:$D$11,'[2]21.1'!$F$13:$Y$16,'[2]21.1'!$C$13:$D$16,'[2]21.1'!$F$18:$Y$20,'[2]21.1'!$C$18:$D$20,'[2]21.1'!$F$22:$Y$24,'[2]21.1'!$C$22:$D$24,'[2]21.1'!$F$26:$Y$27</definedName>
    <definedName name="P1_T21.2.1?Data">'[2]21.2.1'!$C$9:$D$9,'[2]21.2.1'!$F$11:$AQ$12,'[2]21.2.1'!$C$11:$D$12,'[2]21.2.1'!$F$14:$AQ$17,'[2]21.2.1'!$C$14:$D$17,'[2]21.2.1'!$F$19:$AQ$21,'[2]21.2.1'!$C$19:$D$21,'[2]21.2.1'!$F$23:$AQ$25,'[2]21.2.1'!$C$23:$D$25</definedName>
    <definedName name="P1_T21.2.2?Data">'[2]21.2.2'!$C$9:$D$9,'[2]21.2.2'!$F$11:$AQ$12,'[2]21.2.2'!$C$11:$D$12,'[2]21.2.2'!$F$14:$AQ$17,'[2]21.2.2'!$C$14:$D$17,'[2]21.2.2'!$F$19:$AQ$21,'[2]21.2.2'!$C$19:$D$21,'[2]21.2.2'!$F$23:$AQ$25,'[2]21.2.2'!$C$23:$D$25</definedName>
    <definedName name="P1_T21.4?Data">'[2]21.4'!$C$11:$D$11,'[2]21.4'!$F$13:$AQ$14,'[2]21.4'!$C$13:$D$14,'[2]21.4'!$F$16:$AQ$19,'[2]21.4'!$C$16:$D$19,'[2]21.4'!$F$21:$AQ$23,'[2]21.4'!$C$21:$D$23,'[2]21.4'!$F$25:$AQ$27,'[2]21.4'!$C$25:$D$27,'[2]21.4'!$F$29:$AQ$30</definedName>
    <definedName name="P1_T27?L3.1">'[2]27'!$BB$12:$BF$12,'[2]27'!$BH$12:$BL$12,'[2]27'!$BN$12:$BR$12,'[2]27'!$BT$12:$BX$12,'[2]27'!$CA$12:$CE$12,'[2]27'!$CG$12:$CK$12,'[2]27'!$CM$12:$CQ$12,'[2]27'!$E$12:$I$12,'[2]27'!$L$12:$P$12,'[2]27'!$R$12:$V$12</definedName>
    <definedName name="P1_T27?L3.2">'[2]27'!$R$13:$V$13,'[2]27'!$L$13:$P$13,'[2]27'!$E$13:$I$13,'[2]27'!$CM$13:$CQ$13,'[2]27'!$CG$13:$CK$13,'[2]27'!$CA$13:$CE$13,'[2]27'!$BT$13:$BX$13,'[2]27'!$BN$13:$BR$13,'[2]27'!$BH$13:$BL$13,'[2]27'!$BB$13:$BF$13</definedName>
    <definedName name="P1_T27?L4">'[2]27'!$BU$15:$BX$15,'[2]27'!$BZ$15:$CF$15,'[2]27'!$CH$15:$CL$15,'[2]27'!$CN$15:$CR$15,'[2]27'!$CT$15:$CX$15,'[2]27'!$CZ$15:$DC$15,'[2]27'!$D$15,'[2]27'!$F$15:$I$15,'[2]27'!$K$15,'[2]27'!$M$15:$Q$15,'[2]27'!$S$15:$W$15</definedName>
    <definedName name="P1_T27?L4.1">'[2]27'!$BC$16:$BF$16,'[2]27'!$BI$16:$BL$16,'[2]27'!$BO$16:$BR$16,'[2]27'!$BU$16:$BX$16,'[2]27'!$CB$16:$CE$16,'[2]27'!$CH$16:$CK$16,'[2]27'!$CN$16:$CQ$16,'[2]27'!$CT$16:$CW$16,'[2]27'!$CZ$16:$DC$16,'[2]27'!$M$16:$P$16</definedName>
    <definedName name="P1_T27?L4.1.1">'[2]27'!$BO$17:$BR$17,'[2]27'!$BI$17:$BL$17,'[2]27'!$BC$17:$BF$17,'[2]27'!$AW$17:$AZ$17,'[2]27'!$AQ$17:$AT$17,'[2]27'!$AK$17:$AN$17,'[2]27'!$AE$17:$AH$17,'[2]27'!$Y$17:$AB$17,'[2]27'!$S$17:$V$17,'[2]27'!$M$17:$P$17</definedName>
    <definedName name="P1_T27?L4.1.1.1">'[2]27'!$CB$18:$CE$18,'[2]27'!$CH$18:$CK$18,'[2]27'!$CN$18:$CQ$18,'[2]27'!$CT$18:$CW$18,'[2]27'!$CZ$18:$DC$18,'[2]27'!$F$18:$I$18,'[2]27'!$M$18:$P$18,'[2]27'!$S$18:$V$18,'[2]27'!$Y$18:$AB$18,'[2]27'!$AE$18:$AH$18</definedName>
    <definedName name="P1_T27?L4.1.2">'[2]27'!$AE$19:$AH$19,'[2]27'!$Y$19:$AB$19,'[2]27'!$S$19:$V$19,'[2]27'!$M$19:$P$19,'[2]27'!$F$19:$I$19,'[2]27'!$CZ$19:$DC$19,'[2]27'!$CT$19:$CW$19,'[2]27'!$CN$19:$CQ$19,'[2]27'!$CH$19:$CK$19,'[2]27'!$CB$19:$CE$19</definedName>
    <definedName name="P1_T27?L4.2">'[2]27'!$S$21:$V$21,'[2]27'!$Y$21:$AB$21,'[2]27'!$AE$21:$AH$21,'[2]27'!$AK$21:$AN$21,'[2]27'!$AQ$21:$AT$21,'[2]27'!$AW$21:$AZ$21,'[2]27'!$BC$21:$BF$21,'[2]27'!$BI$21:$BL$21,'[2]27'!$BO$21:$BR$21,'[2]27'!$BU$21:$BX$21</definedName>
    <definedName name="P1_T28.3?unit?РУБ.ГКАЛ">'[2]28.3'!$E$17:$S$17,'[2]28.3'!$E$21:$S$23,'[2]28.3'!$E$25:$S$25,'[2]28.3'!$E$42:$S$42,'[2]28.3'!$E$44:$S$44,'[2]28.3'!$E$46:$S$48,'[2]28.3'!$E$50:$S$50,'[2]28.3'!$E$67:$S$67,'[2]28.3'!$E$69:$S$69,'[2]28.3'!$E$71:$S$73</definedName>
    <definedName name="P1_T29?item_ext?1СТ">'[2]29'!$G$92:$X$92,'[2]29'!$G$12:$X$12,'[2]29'!$G$18:$X$18,'[2]29'!$G$24:$X$24,'[2]29'!$G$30:$X$30,'[2]29'!$G$36:$X$36,'[2]29'!$G$42:$X$42,'[2]29'!$G$48:$X$48,'[2]29'!$G$54:$X$54,'[2]29'!$G$60:$X$60,'[2]29'!$G$66:$X$66</definedName>
    <definedName name="P1_T29?item_ext?2СТ.М">'[2]29'!$G$14:$X$14,'[2]29'!$G$20:$X$20,'[2]29'!$G$26:$X$26,'[2]29'!$G$32:$X$32,'[2]29'!$G$38:$X$38,'[2]29'!$G$44:$X$44,'[2]29'!$G$50:$X$50,'[2]29'!$G$56:$X$56,'[2]29'!$G$62:$X$62,'[2]29'!$G$68:$X$68,'[2]29'!$G$74:$X$74</definedName>
    <definedName name="P1_T29?item_ext?2СТ.Э">'[2]29'!$G$15:$X$15,'[2]29'!$G$21:$X$21,'[2]29'!$G$27:$X$27,'[2]29'!$G$33:$X$33,'[2]29'!$G$39:$X$39,'[2]29'!$G$45:$X$45,'[2]29'!$G$51:$X$51,'[2]29'!$G$57:$X$57,'[2]29'!$G$63:$X$63,'[2]29'!$G$69:$X$69,'[2]29'!$G$75:$X$75</definedName>
    <definedName name="P1_T29?L10">'[2]29'!$M$78:$X$78,'[2]29'!$M$89:$X$89,'[2]29'!$M$92:$X$92,'[2]29'!$M$12:$X$12,'[2]29'!$M$18:$X$18,'[2]29'!$M$24:$X$24,'[2]29'!$M$30:$X$30,'[2]29'!$M$36:$X$36,'[2]29'!$M$42:$X$42,'[2]29'!$M$48:$X$48,'[2]29'!$M$54:$X$54</definedName>
    <definedName name="P1_T29?L4">'[2]29'!$G$24,'[2]29'!$G$26:$G$27,'[2]29'!$G$30,'[2]29'!$G$32:$G$33,'[2]29'!$G$36,'[2]29'!$G$38:$G$39,'[2]29'!$G$42,'[2]29'!$G$44:$G$45,'[2]29'!$G$48,'[2]29'!$G$50:$G$51,'[2]29'!$G$54,'[2]29'!$G$56:$G$57,'[2]29'!$G$60,'[2]29'!$G$62:$G$63</definedName>
    <definedName name="P1_T29?L5">'[2]29'!$H$48,'[2]29'!$H$51,'[2]29'!$H$54,'[2]29'!$H$57,'[2]29'!$H$60,'[2]29'!$H$63,'[2]29'!$H$66,'[2]29'!$H$69,'[2]29'!$H$72,'[2]29'!$H$75,'[2]29'!$H$78,'[2]29'!$H$86,'[2]29'!$H$89,'[2]29'!$H$92,'[2]29'!$H$100,'[2]29'!$H$12,'[2]29'!$H$15,'[2]29'!$H$18</definedName>
    <definedName name="P1_T29?L6">'[2]29'!$I$72:$L$72,'[2]29'!$I$74:$L$75,'[2]29'!$I$78:$L$83,'[2]29'!$I$85:$L$86,'[2]29'!$I$89:$L$89,'[2]29'!$I$92:$L$97,'[2]29'!$I$99:$L$100,'[2]29'!$I$12:$L$12,'[2]29'!$I$14:$L$15,'[2]29'!$I$18:$L$18,'[2]29'!$I$20:$L$21</definedName>
    <definedName name="P1_T3?unit?МКВТЧ">'[2]3'!$E$22:$N$22,'[2]3'!$E$12:$N$12,'[2]3'!$E$15:$N$15,'[2]3'!$E$18:$N$19,'[2]3'!$E$25:$N$25,'[2]3'!$E$29:$N$30,'[2]3'!$E$33:$N$33,'[2]3'!$E$37:$N$38,'[2]3'!$E$40:$N$41</definedName>
    <definedName name="P2_T18.1?Data">'[1]18.1'!$F$15:$Y$20,'[1]18.1'!$C$22:$D$26,'[1]18.1'!$F$22:$Y$26,'[1]18.1'!$C$28:$D$30,'[1]18.1'!$F$28:$Y$30,'[1]18.1'!$C$32:$D$32,'[1]18.1'!$F$32:$Y$32,'[1]18.1'!$C$34:$D$35,'[1]18.1'!$F$34:$Y$35,'[1]18.1'!$C$37:$D$42</definedName>
    <definedName name="P2_T19.1.1?Data">'[1]19.1.1'!$C$23:$D$27,'[1]19.1.1'!$F$23:$AQ$27,'[1]19.1.1'!$C$30:$D$32,'[1]19.1.1'!$F$30:$AQ$32,'[1]19.1.1'!$C$34:$D$34,'[1]19.1.1'!$F$34:$AQ$34,'[1]19.1.1'!$C$42:$D$43,'[1]19.1.1'!$F$42:$AQ$43,'[1]19.1.1'!$C$48:$D$52</definedName>
    <definedName name="P2_T19.1.2?Data">'[1]19.1.2'!$C$23:$D$27,'[1]19.1.2'!$F$23:$M$27,'[1]19.1.2'!$C$30:$D$32,'[1]19.1.2'!$F$30:$M$32,'[1]19.1.2'!$C$34:$D$34,'[1]19.1.2'!$F$34:$M$34,'[1]19.1.2'!$C$42:$D$43,'[1]19.1.2'!$F$42:$M$43,'[1]19.1.2'!$C$48:$D$52</definedName>
    <definedName name="P2_T19.2?Data">'[2]19.2'!$C$12:$F$18,'[2]19.2'!$H$12:$W$18,'[2]19.2'!$C$20:$F$25,'[2]19.2'!$H$20:$W$25,'[2]19.2'!$C$27:$F$31,'[2]19.2'!$H$27:$W$31,'[2]19.2'!$C$33:$F$35,'[2]19.2'!$C$51:$F$52,'[2]19.2'!$H$51:$W$52,'[2]19.2'!$H$33:$W$35</definedName>
    <definedName name="P2_T21.2.1?Data">'[2]21.2.1'!$F$27:$AQ$28,'[2]21.2.1'!$C$27:$D$28,'[2]21.2.1'!$F$30:$AQ$33,'[2]21.2.1'!$C$30:$D$33,'[2]21.2.1'!$F$35:$AQ$36,'[2]21.2.1'!$C$35:$D$36,'[2]21.2.1'!$F$38:$AQ$38,'[2]21.2.1'!$C$38:$D$38,'[2]21.2.1'!$F$9:$AQ$9</definedName>
    <definedName name="P2_T21.2.2?Data">'[2]21.2.2'!$F$27:$AQ$28,'[2]21.2.2'!$C$27:$D$28,'[2]21.2.2'!$F$30:$AQ$33,'[2]21.2.2'!$C$30:$D$33,'[2]21.2.2'!$F$35:$AQ$36,'[2]21.2.2'!$C$35:$D$36,'[2]21.2.2'!$F$38:$AQ$38,'[2]21.2.2'!$C$38:$D$38,'[2]21.2.2'!$F$9:$AQ$9</definedName>
    <definedName name="P2_T21.4?Data">'[2]21.4'!$C$29:$D$30,'[2]21.4'!$F$32:$AQ$35,'[2]21.4'!$C$32:$D$35,'[2]21.4'!$F$37:$AQ$38,'[2]21.4'!$C$37:$D$38,'[2]21.4'!$F$40:$AQ$40,'[2]21.4'!$C$40:$D$40,'[2]21.4'!$F$42:$AQ$43,'[2]21.4'!$C$42:$D$43,'[2]21.4'!$F$11:$AQ$11</definedName>
    <definedName name="P2_T28.3?unit?РУБ.ГКАЛ">'[2]28.3'!$E$75:$S$75,'[2]28.3'!$E$92:$S$92,'[2]28.3'!$E$94:$S$94,'[2]28.3'!$E$96:$S$98,'[2]28.3'!$E$100:$S$100,'[2]28.3'!$E$117:$S$117,'[2]28.3'!$E$119:$S$119,'[2]28.3'!$E$121:$S$123,'[2]28.3'!$E$125:$S$125,'[2]28.3'!$E$19:$S$19</definedName>
    <definedName name="P2_T29?L6">'[2]29'!$I$24:$L$24,'[2]29'!$I$26:$L$27,'[2]29'!$I$30:$L$30,'[2]29'!$I$32:$L$33,'[2]29'!$I$36:$L$36,'[2]29'!$I$38:$L$39,'[2]29'!$I$42:$L$42,'[2]29'!$I$44:$L$45,'[2]29'!$I$48:$L$48,'[2]29'!$I$50:$L$51,'[2]29'!$I$54:$L$54</definedName>
    <definedName name="Sheet2?prefix?">"H"</definedName>
    <definedName name="T1.1?axis?R?ПЭ">'[2]1.1'!$D$19:$E$22,'[2]1.1'!$D$9:$E$15</definedName>
    <definedName name="T1.1?axis?R?ПЭ?">'[2]1.1'!$B$19:$B$22,'[2]1.1'!$B$9:$B$15</definedName>
    <definedName name="T1.1?Data">'[2]1.1'!$D$9:$E$15,'[2]1.1'!$D$17:$E$17,'[2]1.1'!$D$19:$E$22,'[2]1.1'!$D$24:$E$31,'[2]1.1'!$D$6:$E$7</definedName>
    <definedName name="T1.2?Data">'[2]1.2'!$D$8:$E$10,'[2]1.2'!$D$12:$E$17,'[2]1.2'!$D$19:$E$22,'[2]1.2'!$D$6:$E$6</definedName>
    <definedName name="T10?L10">'[1]10'!$K$54:$K$56,'[1]10'!$K$58:$K$60,'[1]10'!$K$62:$K$64,'[1]10'!$K$21:$K$23,'[1]10'!$K$25:$K$27,'[1]10'!$K$29:$K$31,'[1]10'!$K$33,'[1]10'!$K$36:$K$39,'[1]10'!$K$42:$K$44,'[1]10'!$K$46:$K$48,'[1]10'!$K$17:$K$19,'[1]10'!$K$50:$K$52</definedName>
    <definedName name="T10?L11">'[1]10'!$L$54:$L$56,'[1]10'!$L$58:$L$60,'[1]10'!$L$62:$L$64,'[1]10'!$L$21:$L$23,'[1]10'!$L$25:$L$27,'[1]10'!$L$29:$L$31,'[1]10'!$L$33,'[1]10'!$L$36:$L$39,'[1]10'!$L$42:$L$44,'[1]10'!$L$46:$L$48,'[1]10'!$L$17:$L$19,'[1]10'!$L$50:$L$52</definedName>
    <definedName name="T10?L12">'[1]10'!$M$54:$M$56,'[1]10'!$M$58:$M$60,'[1]10'!$M$62:$M$64,'[1]10'!$M$21:$M$23,'[1]10'!$M$25:$M$27,'[1]10'!$M$29:$M$31,'[1]10'!$M$33,'[1]10'!$M$36:$M$39,'[1]10'!$M$42:$M$44,'[1]10'!$M$46:$M$48,'[1]10'!$M$17:$M$19,'[1]10'!$M$50:$M$52</definedName>
    <definedName name="T10?L13">'[1]10'!$N$54:$N$56,'[1]10'!$N$58:$N$60,'[1]10'!$N$62:$N$64,'[1]10'!$N$21:$N$23,'[1]10'!$N$25:$N$27,'[1]10'!$N$29:$N$31,'[1]10'!$N$33,'[1]10'!$N$36:$N$39,'[1]10'!$N$42:$N$44,'[1]10'!$N$46:$N$48,'[1]10'!$N$17:$N$19,'[1]10'!$N$50:$N$52</definedName>
    <definedName name="T10?L14">'[2]10'!$O$54:$O$56,'[2]10'!$O$58:$O$60,'[2]10'!$O$62:$O$64,'[2]10'!$O$21:$O$23,'[2]10'!$O$25:$O$27,'[2]10'!$O$29:$O$31,'[2]10'!$O$33,'[2]10'!$O$36:$O$39,'[2]10'!$O$42:$O$44,'[2]10'!$O$46:$O$48,'[2]10'!$O$17:$O$19,'[2]10'!$O$50:$O$52</definedName>
    <definedName name="T10?L15">'[2]10'!$P$54:$P$56,'[2]10'!$P$58:$P$60,'[2]10'!$P$62:$P$64,'[2]10'!$P$21:$P$23,'[2]10'!$P$25:$P$27,'[2]10'!$P$29:$P$31,'[2]10'!$P$33,'[2]10'!$P$36:$P$39,'[2]10'!$P$42:$P$44,'[2]10'!$P$46:$P$48,'[2]10'!$P$17:$P$19,'[2]10'!$P$50:$P$52</definedName>
    <definedName name="T10?L16">'[2]10'!$Q$54:$Q$56,'[2]10'!$Q$58:$Q$60,'[2]10'!$Q$62:$Q$64,'[2]10'!$Q$21:$Q$23,'[2]10'!$Q$25:$Q$27,'[2]10'!$Q$29:$Q$31,'[2]10'!$Q$33,'[2]10'!$Q$36:$Q$39,'[2]10'!$Q$42:$Q$44,'[2]10'!$Q$46:$Q$48,'[2]10'!$Q$17:$Q$19,'[2]10'!$Q$50:$Q$52</definedName>
    <definedName name="T10?L17">'[2]10'!$R$54:$R$56,'[2]10'!$R$58:$R$60,'[2]10'!$R$62:$R$64,'[2]10'!$R$21:$R$23,'[2]10'!$R$25:$R$27,'[2]10'!$R$29:$R$31,'[2]10'!$R$33,'[2]10'!$R$36:$R$39,'[2]10'!$R$42:$R$44,'[2]10'!$R$46:$R$48,'[2]10'!$R$17:$R$19,'[2]10'!$R$50:$R$52</definedName>
    <definedName name="T10?L18">'[2]10'!$S$54:$S$56,'[2]10'!$S$58:$S$60,'[2]10'!$S$62:$S$64,'[2]10'!$S$21:$S$23,'[2]10'!$S$25:$S$27,'[2]10'!$S$29:$S$31,'[2]10'!$S$33,'[2]10'!$S$36:$S$39,'[2]10'!$S$42:$S$44,'[2]10'!$S$46:$S$48,'[2]10'!$S$17:$S$19,'[2]10'!$S$50:$S$52</definedName>
    <definedName name="T10?L3">'[2]10'!$D$54:$D$56,'[2]10'!$D$58:$D$60,'[2]10'!$D$62:$D$64,'[2]10'!$D$21:$D$23,'[2]10'!$D$25:$D$27,'[2]10'!$D$29:$D$31,'[2]10'!$D$33,'[2]10'!$D$36:$D$39,'[2]10'!$D$42:$D$44,'[2]10'!$D$46:$D$48,'[2]10'!$D$17:$D$19,'[2]10'!$D$50:$D$52</definedName>
    <definedName name="T10?L4">'[2]10'!$E$54:$E$56,'[2]10'!$E$58:$E$60,'[2]10'!$E$62:$E$64,'[2]10'!$E$21:$E$23,'[2]10'!$E$25:$E$27,'[2]10'!$E$29:$E$31,'[2]10'!$E$33,'[2]10'!$E$36:$E$39,'[2]10'!$E$42:$E$44,'[2]10'!$E$46:$E$48,'[2]10'!$E$17:$E$19,'[2]10'!$E$50:$E$52</definedName>
    <definedName name="T10?L5">'[2]10'!$F$54:$F$56,'[2]10'!$F$58:$F$60,'[2]10'!$F$62:$F$64,'[2]10'!$F$21:$F$23,'[2]10'!$F$25:$F$27,'[2]10'!$F$29:$F$31,'[2]10'!$F$33,'[2]10'!$F$36:$F$39,'[2]10'!$F$42:$F$44,'[2]10'!$F$46:$F$48,'[2]10'!$F$17:$F$19,'[2]10'!$F$50:$F$52</definedName>
    <definedName name="T10?L6">'[2]10'!$G$54:$G$56,'[2]10'!$G$58:$G$60,'[2]10'!$G$62:$G$64,'[2]10'!$G$21:$G$23,'[2]10'!$G$25:$G$27,'[2]10'!$G$29:$G$31,'[2]10'!$G$33,'[2]10'!$G$36:$G$39,'[2]10'!$G$42:$G$44,'[2]10'!$G$46:$G$48,'[2]10'!$G$17:$G$19,'[2]10'!$G$50:$G$52</definedName>
    <definedName name="T10?L7">'[2]10'!$H$54:$H$56,'[2]10'!$H$58:$H$60,'[2]10'!$H$62:$H$64,'[2]10'!$H$21:$H$23,'[2]10'!$H$25:$H$27,'[2]10'!$H$29:$H$31,'[2]10'!$H$33,'[2]10'!$H$36:$H$39,'[2]10'!$H$42:$H$44,'[2]10'!$H$46:$H$48,'[2]10'!$H$17:$H$19,'[2]10'!$H$50:$H$52</definedName>
    <definedName name="T10?L8">'[2]10'!$I$54:$I$56,'[2]10'!$I$58:$I$60,'[2]10'!$I$62:$I$64,'[2]10'!$I$21:$I$23,'[2]10'!$I$25:$I$27,'[2]10'!$I$29:$I$31,'[2]10'!$I$33,'[2]10'!$I$36:$I$39,'[2]10'!$I$42:$I$44,'[2]10'!$I$46:$I$48,'[2]10'!$I$17:$I$19,'[2]10'!$I$50:$I$52</definedName>
    <definedName name="T10?L9">'[2]10'!$J$54:$J$56,'[2]10'!$J$58:$J$60,'[2]10'!$J$62:$J$64,'[2]10'!$J$21:$J$23,'[2]10'!$J$25:$J$27,'[2]10'!$J$29:$J$31,'[2]10'!$J$33,'[2]10'!$J$36:$J$39,'[2]10'!$J$42:$J$44,'[2]10'!$J$46:$J$48,'[2]10'!$J$17:$J$19,'[2]10'!$J$50:$J$52</definedName>
    <definedName name="T10?unit?РУБ.ТНТ">'[1]10'!$L$8:$L$73,'[1]10'!$O$8:$O$73,'[1]10'!$R$8:$R$73,'[1]10'!$E$8:$E$73,'[1]10'!$H$8:$H$73</definedName>
    <definedName name="T10?unit?ТРУБ">'[1]10'!$M$8:$M$73,'[1]10'!$P$8:$P$73,'[1]10'!$S$8:$S$73,'[1]10'!$F$8:$F$73</definedName>
    <definedName name="T10?unit?ТТНТ">'[1]10'!$N$8:$N$73,'[1]10'!$Q$8:$Q$73,'[1]10'!$D$8:$D$73,'[1]10'!$G$8:$G$73</definedName>
    <definedName name="T10_Copy2">'[1]10'!$A$29:$IV$29,'[1]10'!$A$25:$IV$25,'[1]10'!$A$21:$IV$21,'[1]10'!$A$17:$IV$17,'[1]10'!$A$13:$IV$13,'[1]10'!$A$9:$IV$9,'[1]10'!$A$33:$IV$33</definedName>
    <definedName name="T10_Copy5">'[1]10'!$A$62:$IV$62,'[1]10'!$A$58:$IV$58,'[1]10'!$A$54:$IV$54,'[1]10'!$A$50:$IV$50,'[1]10'!$A$46:$IV$46,'[1]10'!$A$42:$IV$42,'[1]10'!$A$66:$IV$66</definedName>
    <definedName name="T10_Name1">'[1]10'!$A$29,'[1]10'!$A$25,'[1]10'!$A$21,'[1]10'!$A$17,'[1]10'!$A$13,'[1]10'!$A$9,'[1]10'!$A$33:$A$34</definedName>
    <definedName name="T10_Name2">'[1]10'!$C$29:$C$31,'[1]10'!$C$25:$C$27,'[1]10'!$C$21:$C$23,'[1]10'!$C$17:$C$19,'[1]10'!$C$13:$C$15,'[1]10'!$C$9:$C$11,'[1]10'!$C$33</definedName>
    <definedName name="T10_Name4">'[1]10'!$A$62,'[1]10'!$A$58,'[1]10'!$A$54,'[1]10'!$A$50,'[1]10'!$A$46,'[1]10'!$A$42,'[1]10'!$A$66:$A$67</definedName>
    <definedName name="T10_Name5">'[1]10'!$C$62:$C$64,'[1]10'!$C$58:$C$60,'[1]10'!$C$54:$C$56,'[1]10'!$C$50:$C$52,'[1]10'!$C$46:$C$48,'[1]10'!$C$42:$C$44,'[1]10'!$C$66</definedName>
    <definedName name="T11?axis?R?ВТОП">'[1]11'!$F$8:$Q$40,'[1]11'!$F$47:$Q$57</definedName>
    <definedName name="T11?axis?R?ВТОП?">'[1]11'!$D$8:$D$40,'[1]11'!$D$47:$D$57</definedName>
    <definedName name="T11?axis?R?ПЭ">'[1]11'!$F$8:$Q$40,'[1]11'!$F$47:$Q$57</definedName>
    <definedName name="T11?axis?R?ПЭ?">'[1]11'!$B$8:$B$40,'[1]11'!$B$47:$B$57</definedName>
    <definedName name="T11?axis?R?СЦТ">'[2]11'!$F$42:$Q$45,'[2]11'!$F$81:$Q$81</definedName>
    <definedName name="T11?axis?R?СЦТ?">'[2]11'!$A$81:$A$81,'[2]11'!$A$42:$A$45</definedName>
    <definedName name="T11?item_ext?ВСЕГО">'[1]11'!$A$56:$Q$57,'[1]11'!$A$36:$Q$40</definedName>
    <definedName name="T11?item_ext?СЦТ">'[1]11'!$A$81:$Q$82,'[1]11'!$A$42:$Q$46</definedName>
    <definedName name="T11_Copy2">'[1]11'!$A$29:$IV$29,'[1]11'!$A$25:$IV$25,'[1]11'!$A$21:$IV$21,'[1]11'!$A$17:$IV$17,'[1]11'!$A$13:$IV$13,'[1]11'!$A$9:$IV$9,'[1]11'!$A$33:$IV$33</definedName>
    <definedName name="T11_Copy5">'[1]11'!$A$53:$IV$53,'[1]11'!$A$52:$IV$52,'[1]11'!$A$51:$IV$51,'[1]11'!$A$50:$IV$50,'[1]11'!$A$49:$IV$49,'[1]11'!$A$48:$IV$48,'[1]11'!$A$54:$IV$54</definedName>
    <definedName name="T11_Name1">'[1]11'!$A$29,'[1]11'!$A$25,'[1]11'!$A$21,'[1]11'!$A$17,'[1]11'!$A$13,'[1]11'!$A$9,'[1]11'!$A$33</definedName>
    <definedName name="T11_Name2">'[1]11'!$D$29:$D$31,'[1]11'!$D$25:$D$27,'[1]11'!$D$21:$D$23,'[1]11'!$D$17:$D$19,'[1]11'!$D$13:$D$15,'[1]11'!$D$9:$D$11,'[1]11'!$D$33</definedName>
    <definedName name="T11_Name4">'[1]11'!$A$53,'[1]11'!$A$52,'[1]11'!$A$51,'[1]11'!$A$50,'[1]11'!$A$49,'[1]11'!$A$48,'[1]11'!$A$54</definedName>
    <definedName name="T11_Name5">'[1]11'!$D$53:$D$53,'[1]11'!$D$52:$D$52,'[1]11'!$D$51:$D$51,'[1]11'!$D$50:$D$50,'[1]11'!$D$49:$D$49,'[1]11'!$D$48:$D$48,'[1]11'!$D$54</definedName>
    <definedName name="T12?axis?R?ПЭ">'[1]12'!$C$19:$J$21,'[1]12'!$C$25:$J$27,'[1]12'!$C$33:$J$35,'[1]12'!$C$37:$J$39,'[1]12'!$C$43:$J$45,'[1]12'!$C$15:$J$17</definedName>
    <definedName name="T12?axis?R?ПЭ?">'[1]12'!$B$19:$B$21,'[1]12'!$B$25:$B$27,'[1]12'!$B$33:$B$35,'[1]12'!$B$37:$B$39,'[1]12'!$B$43:$B$45,'[1]12'!$B$15:$B$17</definedName>
    <definedName name="T12?item_ext?ВСЕГО">'[1]12'!$C$29:$J$29,'[1]12'!$C$47:$J$47</definedName>
    <definedName name="T12?item_ext?ТЭ">'[1]12'!$C$24:$J$28,'[1]12'!$C$42:$J$46</definedName>
    <definedName name="T12?item_ext?ТЭ.ВСЕГО">'[2]12'!$C$23:$J$23,'[2]12'!$C$41:$J$41</definedName>
    <definedName name="T12?item_ext?ЭЭ">'[2]12'!$C$15:$J$22,'[2]12'!$C$33:$J$40</definedName>
    <definedName name="T12?item_ext?ЭЭ.ВСЕГО">'[2]12'!$C$13:$J$13,'[2]12'!$C$31:$J$31</definedName>
    <definedName name="T12?L10">'[2]12'!$J$41,'[2]12'!$J$43:$J$45,'[2]12'!$J$47,'[2]12'!$J$13,'[2]12'!$J$15:$J$17,'[2]12'!$J$19:$J$21,'[2]12'!$J$23,'[2]12'!$J$25:$J$27,'[2]12'!$J$29,'[2]12'!$J$31,'[2]12'!$J$33:$J$35,'[2]12'!$J$37:$J$39</definedName>
    <definedName name="T12?L3">'[2]12'!$C$41,'[2]12'!$C$43:$C$45,'[2]12'!$C$13,'[2]12'!$C$15:$C$17,'[2]12'!$C$19:$C$21,'[2]12'!$C$23,'[2]12'!$C$25:$C$27,'[2]12'!$C$31,'[2]12'!$C$33:$C$35,'[2]12'!$C$37:$C$39</definedName>
    <definedName name="T12?L4">'[2]12'!$D$41,'[2]12'!$D$43:$D$45,'[2]12'!$D$13,'[2]12'!$D$15:$D$17,'[2]12'!$D$19:$D$21,'[2]12'!$D$23,'[2]12'!$D$25:$D$27,'[2]12'!$D$31,'[2]12'!$D$33:$D$35,'[2]12'!$D$37:$D$39</definedName>
    <definedName name="T12?L5">'[2]12'!$E$41,'[2]12'!$E$43:$E$45,'[2]12'!$E$13,'[2]12'!$E$15:$E$17,'[2]12'!$E$19:$E$21,'[2]12'!$E$23,'[2]12'!$E$25:$E$27,'[2]12'!$E$31,'[2]12'!$E$33:$E$35,'[2]12'!$E$37:$E$39</definedName>
    <definedName name="T12?L6">'[2]12'!$F$43:$F$45,'[2]12'!$F$15:$F$16,'[2]12'!$F$19:$F$21,'[2]12'!$F$25:$F$27,'[2]12'!$F$33:$F$34,'[2]12'!$F$37:$F$39</definedName>
    <definedName name="T12?L7">'[2]12'!$G$43:$G$45,'[2]12'!$G$15:$G$16,'[2]12'!$G$19:$G$21,'[2]12'!$G$25:$G$27,'[2]12'!$G$33:$G$34,'[2]12'!$G$37:$G$39</definedName>
    <definedName name="T12?L8">'[2]12'!$H$41,'[2]12'!$H$43:$H$45,'[2]12'!$H$47,'[2]12'!$H$13,'[2]12'!$H$15:$H$17,'[2]12'!$H$19:$H$21,'[2]12'!$H$23,'[2]12'!$H$25:$H$27,'[2]12'!$H$29,'[2]12'!$H$31,'[2]12'!$H$33:$H$35,'[2]12'!$H$37:$H$39</definedName>
    <definedName name="T12?L9">'[2]12'!$I$41,'[2]12'!$I$43:$I$45,'[2]12'!$I$47,'[2]12'!$I$13,'[2]12'!$I$15:$I$17,'[2]12'!$I$19:$I$21,'[2]12'!$I$23,'[2]12'!$I$25:$I$27,'[2]12'!$I$29,'[2]12'!$I$31,'[2]12'!$I$33:$I$35,'[2]12'!$I$37:$I$39</definedName>
    <definedName name="T12?unit?ГКАЛ.Ч">'[2]12'!$D$23:$D$28,'[2]12'!$D$41:$D$46</definedName>
    <definedName name="T12?unit?МВТ">'[2]12'!$D$13:$D$21,'[2]12'!$D$31:$D$39</definedName>
    <definedName name="T12?unit?МКВТЧ">'[2]12'!$C$13:$C$21,'[2]12'!$C$31:$C$39</definedName>
    <definedName name="T12?unit?РУБ.ГКАЛ">'[2]12'!$E$23:$E$28,'[2]12'!$G$23:$G$28,'[2]12'!$E$41:$E$46,'[2]12'!$G$41:$G$46</definedName>
    <definedName name="T12?unit?РУБ.КВТ">'[2]12'!$F$13:$F$21,'[2]12'!$F$31:$F$39</definedName>
    <definedName name="T12?unit?РУБ.ТКВТЧ">'[2]12'!$E$13:$E$21,'[2]12'!$G$13:$G$21,'[2]12'!$E$31:$E$39,'[2]12'!$G$31:$G$39</definedName>
    <definedName name="T12?unit?ТГКАЛ">'[2]12'!$C$23:$C$28,'[2]12'!$C$41:$C$46</definedName>
    <definedName name="T12?unit?ТРУБ.ГКАЛ.Ч">'[2]12'!$F$23:$F$28,'[2]12'!$F$41:$F$46</definedName>
    <definedName name="T13?Data">'[2]13'!$C$9:$E$14,'[2]13'!$D$17:$E$17,'[2]13'!$C$19:$E$24,'[2]13'!$E$7</definedName>
    <definedName name="T14?axis?R?ПЭ">'[2]14'!$C$8:$E$11,'[2]14'!$C$15:$E$18</definedName>
    <definedName name="T14?axis?R?ПЭ?">'[2]14'!$B$8:$B$11,'[2]14'!$B$15:$B$18</definedName>
    <definedName name="T14?Data">'[2]14'!$E$6,'[2]14'!$C$8:$E$11,'[2]14'!$C$13,'[2]14'!$E$13,'[2]14'!$C$15:$E$18,'[2]14'!$C$6</definedName>
    <definedName name="T14?item_ext?ВСЕГО">'[2]14'!$A$6:$E$6,'[2]14'!$A$13:$E$13</definedName>
    <definedName name="T14?L3">'[2]14'!$C$13,'[2]14'!$C$15:$C$18,'[2]14'!$C$6,'[2]14'!$C$8:$C$11</definedName>
    <definedName name="T14?L4">'[2]14'!$D$13,'[2]14'!$D$15:$D$18,'[2]14'!$D$6,'[2]14'!$D$8:$D$11</definedName>
    <definedName name="T14?L5">'[2]14'!$E$13,'[2]14'!$E$15:$E$18,'[2]14'!$E$6,'[2]14'!$E$8:$E$11</definedName>
    <definedName name="T15?axis?ПРД?БАЗ">'[1]15'!$G$10:$G$62,'[1]15'!$I$10:$I$62,'[1]15'!$K$10:$K$62,'[1]15'!$M$10:$M$62,'[1]15'!$O$10:$O$62,'[1]15'!$E$10:$E$62,'[1]15'!$C$10:$C$62</definedName>
    <definedName name="T15?axis?ПРД?РЕГ">'[1]15'!$H$10:$H$62,'[1]15'!$J$10:$J$62,'[1]15'!$L$10:$L$62,'[1]15'!$N$10:$N$62,'[1]15'!$P$10:$P$62,'[1]15'!$F$10:$F$62,'[1]15'!$D$10:$D$62</definedName>
    <definedName name="T15?Data">'[1]15'!$C$26:$P$30,'[1]15'!$C$31:$H$31,'[1]15'!$C$32:$P$35,'[1]15'!$C$46:$P$47,'[1]15'!$C$49:$P$53,'[1]15'!$C$55:$P$62,'[1]15'!$C$10:$P$24</definedName>
    <definedName name="T16?axis?ПРД?БАЗ">'[1]16'!$F$7:$F$50,'[1]16'!$H$7:$H$50,'[1]16'!$J$7:$J$50,'[1]16'!$L$7:$L$50,'[1]16'!$D$7:$D$50</definedName>
    <definedName name="T16?axis?ПРД?РЕГ">'[1]16'!$G$7:$G$50,'[1]16'!$I$7:$I$50,'[1]16'!$K$7:$K$50,'[1]16'!$M$7:$M$50,'[1]16'!$E$7:$E$50</definedName>
    <definedName name="T16?Data">'[1]16'!$D$26:$M$27,'[1]16'!$D$32:$M$34,'[1]16'!$D$10:$M$15,'[1]16'!$D$17:$M$18,'[1]16'!$D$20:$M$21,'[1]16'!$D$23:$M$24,'[1]16'!$D$36:$M$38,'[1]16'!$D$40:$M$44,'[1]16'!$D$46:$M$50,'[1]16'!$D$7:$M$8</definedName>
    <definedName name="T16?item_ext?ВСЕГО">'[3]16'!$D$7:$E$50</definedName>
    <definedName name="T16?item_ext?ПТЭ">'[3]16'!$L$7:$M$50</definedName>
    <definedName name="T16?item_ext?ПЭ">'[3]16'!$J$7:$K$50</definedName>
    <definedName name="T16?item_ext?ТЭ">'[3]16'!$H$7:$I$50</definedName>
    <definedName name="T16?item_ext?ЭЭ">'[3]16'!$F$7:$G$50</definedName>
    <definedName name="T16?L1">'[3]16'!$D$7:$M$7</definedName>
    <definedName name="T16?L1.1">'[3]16'!$D$8:$M$8</definedName>
    <definedName name="T16?L2.1">'[3]16'!$D$10:$M$10</definedName>
    <definedName name="T16?L2.10.1">'[3]16'!$D$26:$M$26</definedName>
    <definedName name="T16?L2.10.2">'[3]16'!$D$27:$M$27</definedName>
    <definedName name="T16?L2.11.1">'[3]16'!$D$32:$M$32</definedName>
    <definedName name="T16?L2.11.2">'[3]16'!$D$33:$M$33</definedName>
    <definedName name="T16?L2.12">'[3]16'!$D$34:$M$34</definedName>
    <definedName name="T16?L2.2">'[3]16'!$D$11:$M$11</definedName>
    <definedName name="T16?L2.3">'[3]16'!$D$12:$M$12</definedName>
    <definedName name="T16?L2.4">'[3]16'!$D$13:$M$13</definedName>
    <definedName name="T16?L2.5">'[3]16'!$D$14:$M$14</definedName>
    <definedName name="T16?L2.6">'[3]16'!$D$15:$M$15</definedName>
    <definedName name="T16?L2.7.1">'[3]16'!$D$17:$M$17</definedName>
    <definedName name="T16?L2.7.2">'[3]16'!$D$18:$M$18</definedName>
    <definedName name="T16?L2.8.1">'[3]16'!$D$20:$M$20</definedName>
    <definedName name="T16?L2.8.2">'[3]16'!$D$21:$M$21</definedName>
    <definedName name="T16?L2.9.1">'[3]16'!$D$23:$M$23</definedName>
    <definedName name="T16?L2.9.2">'[3]16'!$D$24:$M$24</definedName>
    <definedName name="T16?L3.1">'[3]16'!$D$36:$M$36</definedName>
    <definedName name="T16?L3.2">'[3]16'!$D$37:$M$37</definedName>
    <definedName name="T16?L3.3">'[3]16'!$D$38:$M$38</definedName>
    <definedName name="T16?L4.1">'[3]16'!$D$40:$M$40</definedName>
    <definedName name="T16?L4.2">'[3]16'!$D$41:$M$41</definedName>
    <definedName name="T16?L4.3">'[3]16'!$D$42:$M$42</definedName>
    <definedName name="T16?L4.4">'[3]16'!$D$43:$M$43</definedName>
    <definedName name="T16?L4.5">'[3]16'!$D$44:$M$44</definedName>
    <definedName name="T16?L5.1">'[3]16'!$D$46:$M$46</definedName>
    <definedName name="T16?L5.2">'[3]16'!$D$47:$M$47</definedName>
    <definedName name="T16?L5.3">'[3]16'!$D$48:$M$48</definedName>
    <definedName name="T16?L6">'[3]16'!$D$49:$M$49</definedName>
    <definedName name="T16?L7">'[3]16'!$D$50:$M$50</definedName>
    <definedName name="T16?Name">'[3]16'!$M$1</definedName>
    <definedName name="T16?Table">'[3]16'!$A$3:$M$50</definedName>
    <definedName name="T16?Title">'[3]16'!$A$2:$M$2</definedName>
    <definedName name="T16?unit?ПРЦ">'[2]16'!$D$20:$M$20,'[2]16'!$D$23:$M$23,'[2]16'!$D$26:$M$26,'[2]16'!$D$32:$M$32,'[2]16'!$D$17:$M$17</definedName>
    <definedName name="T16?unit?РУБ.ЧЕЛ">'[2]16'!$D$15:$M$15,'[2]16'!$D$18:$M$18,'[2]16'!$D$21:$M$21,'[2]16'!$D$24:$M$24,'[2]16'!$D$27:$M$27,'[2]16'!$D$33:$M$34,'[2]16'!$D$41:$M$41,'[2]16'!$D$47:$M$47,'[2]16'!$D$50:$M$50,'[2]16'!$D$10:$M$10</definedName>
    <definedName name="T16?unit?ТРУБ">'[2]16'!$D$42:$M$44,'[2]16'!$D$48:$M$49,'[2]16'!$D$36:$M$38</definedName>
    <definedName name="T16?unit?ЧЕЛ">'[2]16'!$D$40:$M$40,'[2]16'!$D$46:$M$46,'[2]16'!$D$7:$M$8</definedName>
    <definedName name="T16?unit?ЧСЛ">'[3]16'!$D$11:$M$14</definedName>
    <definedName name="T17?axis?ПРД?БАЗ">'[2]17'!$E$7:$E$12,'[2]17'!$G$7:$G$12,'[2]17'!$I$7:$I$12,'[2]17'!$K$7:$K$12,'[2]17'!$C$7:$C$12</definedName>
    <definedName name="T17?axis?ПРД?РЕГ">'[2]17'!$F$7:$F$12,'[2]17'!$H$7:$H$12,'[2]17'!$J$7:$J$12,'[2]17'!$L$7:$L$12,'[2]17'!$D$7:$D$12</definedName>
    <definedName name="T17?unit?ТРУБ">'[1]17'!$C$7:$L$10,'[1]17'!$C$12:$L$12</definedName>
    <definedName name="T18.1?axis?R?ВРАС">'[1]18.1'!$C$28:$Y$30,'[1]18.1'!$C$34:$Y$35</definedName>
    <definedName name="T18.1?axis?R?ВРАС?">'[1]18.1'!$B$28:$B$30,'[1]18.1'!$B$34:$B$35</definedName>
    <definedName name="T18.1?L1">'[1]18.1'!$C$8:$D$8,'[1]18.1'!$F$8:$Y$8</definedName>
    <definedName name="T18.1?L10">'[2]18.1'!$C$37:$D$37,'[2]18.1'!$F$37:$Y$37</definedName>
    <definedName name="T18.1?L11">'[2]18.1'!$C$38:$D$38,'[2]18.1'!$F$38:$Y$38</definedName>
    <definedName name="T18.1?L12">'[2]18.1'!$C$39:$D$39,'[2]18.1'!$F$39:$Y$39</definedName>
    <definedName name="T18.1?L13">'[2]18.1'!$C$40:$D$40,'[2]18.1'!$F$40:$Y$40</definedName>
    <definedName name="T18.1?L14">'[2]18.1'!$C$41:$D$41,'[2]18.1'!$F$41:$Y$41</definedName>
    <definedName name="T18.1?L15">'[2]18.1'!$C$42:$D$42,'[2]18.1'!$F$42:$Y$42</definedName>
    <definedName name="T18.1?L15.1">'[2]18.1'!$C$44:$D$44,'[2]18.1'!$F$44:$Y$44</definedName>
    <definedName name="T18.1?L15.1.1">'[2]18.1'!$C$46:$D$46,'[2]18.1'!$F$46:$Y$46</definedName>
    <definedName name="T18.1?L15.1.2">'[2]18.1'!$C$47:$D$47,'[2]18.1'!$F$47:$Y$47</definedName>
    <definedName name="T18.1?L16">'[2]18.1'!$C$48:$D$48,'[2]18.1'!$F$48:$Y$48</definedName>
    <definedName name="T18.1?L16.1">'[2]18.1'!$C$50:$D$50,'[2]18.1'!$F$50:$Y$50</definedName>
    <definedName name="T18.1?L2">'[2]18.1'!$C$9:$D$9,'[2]18.1'!$F$9:$Y$9</definedName>
    <definedName name="T18.1?L3">'[2]18.1'!$C$10:$D$10,'[2]18.1'!$F$10:$Y$10</definedName>
    <definedName name="T18.1?L4">'[2]18.1'!$C$11:$D$11,'[2]18.1'!$F$11:$Y$11</definedName>
    <definedName name="T18.1?L5">'[2]18.1'!$C$12:$D$12,'[2]18.1'!$F$12:$Y$12</definedName>
    <definedName name="T18.1?L6">'[2]18.1'!$C$13:$D$13,'[2]18.1'!$F$13:$Y$13</definedName>
    <definedName name="T18.1?L6.1">'[2]18.1'!$C$15:$D$15,'[2]18.1'!$F$15:$Y$15</definedName>
    <definedName name="T18.1?L6.2">'[2]18.1'!$C$16:$D$16,'[2]18.1'!$F$16:$Y$16</definedName>
    <definedName name="T18.1?L6.3">'[2]18.1'!$C$17:$D$17,'[2]18.1'!$F$17:$Y$17</definedName>
    <definedName name="T18.1?L7">'[2]18.1'!$C$18:$D$18,'[2]18.1'!$F$18:$Y$18</definedName>
    <definedName name="T18.1?L8">'[2]18.1'!$C$19:$D$19,'[2]18.1'!$F$19:$Y$19</definedName>
    <definedName name="T18.1?L9">'[2]18.1'!$C$20:$D$20,'[2]18.1'!$F$20:$Y$20</definedName>
    <definedName name="T18.1?L9.1">'[2]18.1'!$C$22:$D$22,'[2]18.1'!$F$22:$Y$22</definedName>
    <definedName name="T18.1?L9.2">'[2]18.1'!$C$23:$D$23,'[2]18.1'!$F$23:$Y$23</definedName>
    <definedName name="T18.1?L9.3">'[2]18.1'!$C$24:$D$24,'[2]18.1'!$F$24:$Y$24</definedName>
    <definedName name="T18.1?L9.4">'[2]18.1'!$C$25:$D$25,'[2]18.1'!$F$25:$Y$25</definedName>
    <definedName name="T18.1?L9.5">'[2]18.1'!$C$26:$D$26,'[2]18.1'!$F$26:$Y$26</definedName>
    <definedName name="T18.1?L9.5.x">'[2]18.1'!$C$28:$D$30,'[2]18.1'!$F$28:$Y$30</definedName>
    <definedName name="T18.1?L9.6">'[2]18.1'!$C$32:$D$32,'[2]18.1'!$F$32:$Y$32</definedName>
    <definedName name="T18.1?L9.6.x">'[2]18.1'!$C$34:$D$35,'[2]18.1'!$F$34:$Y$35</definedName>
    <definedName name="T18.2?axis?R?ВРАС">'[2]18.2'!$C$31:$F$33,'[2]18.2'!$C$37:$F$38</definedName>
    <definedName name="T18.2?axis?R?ВРАС?">'[2]18.2'!$B$31:$B$33,'[2]18.2'!$B$37:$B$38</definedName>
    <definedName name="T18.2?axis?R?НАП">'[2]18.2'!$C$44:$F$47,'[2]18.2'!$C$15:$F$18</definedName>
    <definedName name="T18.2?axis?R?НАП?">'[2]18.2'!$B$15:$B$18,'[2]18.2'!$B$44:$B$47</definedName>
    <definedName name="T18.2?Data">'[2]18.2'!$C$52:$F$53,'[2]18.2'!$C$9:$F$12,'[2]18.2'!$C$14:$F$23,'[2]18.2'!$C$25:$F$29,'[2]18.2'!$C$31:$F$33,'[2]18.2'!$C$35:$F$35,'[2]18.2'!$C$37:$F$38,'[2]18.2'!$C$40:$F$42,'[2]18.2'!$C$44:$F$50</definedName>
    <definedName name="T18.2?item_ext?ВСЕГО">'[2]18.2'!$C$9:$C$53,'[2]18.2'!$E$9:$E$53</definedName>
    <definedName name="T18.2?item_ext?СБЫТ">'[2]18.2'!$D$9:$D$53,'[2]18.2'!$F$9:$F$53</definedName>
    <definedName name="T18?axis?R?ВРАС">'[2]18'!$C$28:$D$30,'[2]18'!$C$34:$D$35</definedName>
    <definedName name="T18?axis?R?ВРАС?">'[2]18'!$B$28:$B$30,'[2]18'!$B$34:$B$35</definedName>
    <definedName name="T18?Data">'[2]18'!$C$47:$D$47,'[2]18'!$C$49:$D$52,'[2]18'!$C$54:$D$58,'[2]18'!$C$7:$D$12,'[2]18'!$C$14:$D$19,'[2]18'!$C$21:$D$26,'[2]18'!$C$28:$D$30,'[2]18'!$C$32:$D$32,'[2]18'!$C$34:$D$35,'[2]18'!$C$37:$D$45</definedName>
    <definedName name="T18_1_Name3">'[2]18.1'!$V$4,'[2]18.1'!$T$4,'[2]18.1'!$R$4,'[2]18.1'!$P$4,'[2]18.1'!$N$4,'[2]18.1'!$L$4,'[2]18.1'!$J$4,'[2]18.1'!$H$4,'[2]18.1'!$F$4,'[2]18.1'!$X$4</definedName>
    <definedName name="T19.1.1?axis?R?ВРАС">'[1]19.1.1'!$C$30:$AQ$32,'[1]19.1.1'!$C$42:$AQ$43</definedName>
    <definedName name="T19.1.1?axis?R?ВРАС?">'[1]19.1.1'!$B$30:$B$32,'[1]19.1.1'!$B$42:$B$43</definedName>
    <definedName name="T19.1.1?axis?ПРД?БАЗ">'[1]19.1.1'!$P$9:$P$57,'[1]19.1.1'!$N$9:$N$57,'[1]19.1.1'!$L$9:$L$57,'[1]19.1.1'!$J$9:$J$57,'[1]19.1.1'!$H$9:$H$57,'[1]19.1.1'!$F$9:$F$57,'[1]19.1.1'!$C$9:$C$57,'[1]19.1.1'!$AP$9:$AP$57</definedName>
    <definedName name="T19.1.1?axis?ПРД?РЕГ">'[1]19.1.1'!$Q$9:$Q$57,'[1]19.1.1'!$O$9:$O$57,'[1]19.1.1'!$M$9:$M$57,'[1]19.1.1'!$K$9:$K$57,'[1]19.1.1'!$I$9:$I$57,'[1]19.1.1'!$G$9:$G$57,'[1]19.1.1'!$D$9:$D$57,'[1]19.1.1'!$AQ$9:$AQ$57</definedName>
    <definedName name="T19.1.1?L1">'[2]19.1.1'!$C$9:$D$9,'[2]19.1.1'!$F$9:$AQ$9</definedName>
    <definedName name="T19.1.1?L10">'[2]19.1.1'!$C$48:$D$48,'[2]19.1.1'!$F$48:$AQ$48</definedName>
    <definedName name="T19.1.1?L11">'[2]19.1.1'!$C$49:$D$49,'[2]19.1.1'!$F$49:$AQ$49</definedName>
    <definedName name="T19.1.1?L12">'[2]19.1.1'!$C$50:$D$50,'[2]19.1.1'!$F$50:$AQ$50</definedName>
    <definedName name="T19.1.1?L13">'[2]19.1.1'!$C$51:$D$51,'[2]19.1.1'!$F$51:$AQ$51</definedName>
    <definedName name="T19.1.1?L14">'[2]19.1.1'!$C$52:$D$52,'[2]19.1.1'!$F$52:$AQ$52</definedName>
    <definedName name="T19.1.1?L14.1">'[2]19.1.1'!$C$54:$D$54,'[2]19.1.1'!$F$54:$AQ$54</definedName>
    <definedName name="T19.1.1?L15">'[2]19.1.1'!$C$55:$D$55,'[2]19.1.1'!$F$55:$AQ$55</definedName>
    <definedName name="T19.1.1?L15.1">'[2]19.1.1'!$C$57:$D$57,'[2]19.1.1'!$F$57:$AQ$57</definedName>
    <definedName name="T19.1.1?L2">'[2]19.1.1'!$C$10:$D$10,'[2]19.1.1'!$F$10:$AQ$10</definedName>
    <definedName name="T19.1.1?L3">'[2]19.1.1'!$C$11:$D$11,'[2]19.1.1'!$F$11:$AQ$11</definedName>
    <definedName name="T19.1.1?L4">'[2]19.1.1'!$C$12:$D$12,'[2]19.1.1'!$F$12:$AQ$12</definedName>
    <definedName name="T19.1.1?L5">'[2]19.1.1'!$C$13:$D$13,'[2]19.1.1'!$F$13:$AQ$13</definedName>
    <definedName name="T19.1.1?L6">'[2]19.1.1'!$C$14:$D$14,'[2]19.1.1'!$F$14:$AQ$14</definedName>
    <definedName name="T19.1.1?L6.1">'[2]19.1.1'!$C$16:$D$16,'[2]19.1.1'!$F$16:$AQ$16</definedName>
    <definedName name="T19.1.1?L6.2">'[2]19.1.1'!$C$17:$D$17,'[2]19.1.1'!$F$17:$AQ$17</definedName>
    <definedName name="T19.1.1?L6.3">'[2]19.1.1'!$C$18:$D$18,'[2]19.1.1'!$F$18:$AQ$18</definedName>
    <definedName name="T19.1.1?L7">'[2]19.1.1'!$C$19:$D$19,'[2]19.1.1'!$F$19:$AQ$19</definedName>
    <definedName name="T19.1.1?L8">'[2]19.1.1'!$C$20:$D$20,'[2]19.1.1'!$F$20:$AQ$20</definedName>
    <definedName name="T19.1.1?L9">'[2]19.1.1'!$C$21:$D$21,'[2]19.1.1'!$F$21:$AQ$21</definedName>
    <definedName name="T19.1.1?L9.1">'[2]19.1.1'!$C$23:$D$23,'[2]19.1.1'!$F$23:$AQ$23</definedName>
    <definedName name="T19.1.1?L9.2">'[2]19.1.1'!$C$24:$D$24,'[2]19.1.1'!$F$24:$AQ$24</definedName>
    <definedName name="T19.1.1?L9.3">'[2]19.1.1'!$C$25:$D$25,'[2]19.1.1'!$F$25:$AQ$25</definedName>
    <definedName name="T19.1.1?L9.4">'[2]19.1.1'!$C$26:$D$26,'[2]19.1.1'!$F$26:$AQ$26</definedName>
    <definedName name="T19.1.1?L9.5">'[2]19.1.1'!$C$27:$D$27,'[2]19.1.1'!$F$27:$AQ$27</definedName>
    <definedName name="T19.1.1?L9.5.x">'[2]19.1.1'!$C$30:$D$32,'[2]19.1.1'!$F$30:$AQ$32</definedName>
    <definedName name="T19.1.1?L9.6">'[2]19.1.1'!$C$34:$D$34,'[2]19.1.1'!$F$34:$AQ$34</definedName>
    <definedName name="T19.1.1?L9.6.x">'[2]19.1.1'!$C$42:$D$43,'[2]19.1.1'!$F$42:$AQ$43</definedName>
    <definedName name="T19.1.2?axis?R?ВРАС">'[1]19.1.2'!$C$30:$M$32,'[1]19.1.2'!$C$42:$M$43</definedName>
    <definedName name="T19.1.2?axis?R?ВРАС?">'[1]19.1.2'!$B$30:$B$32,'[1]19.1.2'!$B$42:$B$43</definedName>
    <definedName name="T19.1.2?axis?ПРД?БАЗ">'[1]19.1.2'!$J$9:$J$57,'[1]19.1.2'!$H$9:$H$57,'[1]19.1.2'!$F$9:$F$57,'[1]19.1.2'!$C$9:$C$57,'[1]19.1.2'!$L$9:$L$57</definedName>
    <definedName name="T19.1.2?axis?ПРД?РЕГ">'[1]19.1.2'!$K$9:$K$57,'[1]19.1.2'!$I$9:$I$57,'[1]19.1.2'!$G$9:$G$57,'[1]19.1.2'!$D$9:$D$57,'[1]19.1.2'!$M$9:$M$57</definedName>
    <definedName name="T19.1.2?L1">'[2]19.1.2'!$C$9:$D$9,'[2]19.1.2'!$F$9:$M$9</definedName>
    <definedName name="T19.1.2?L10">'[2]19.1.2'!$C$48:$D$48,'[2]19.1.2'!$F$48:$M$48</definedName>
    <definedName name="T19.1.2?L11">'[2]19.1.2'!$C$49:$D$49,'[2]19.1.2'!$F$49:$M$49</definedName>
    <definedName name="T19.1.2?L12">'[2]19.1.2'!$C$50:$D$50,'[2]19.1.2'!$F$50:$M$50</definedName>
    <definedName name="T19.1.2?L13">'[2]19.1.2'!$C$51:$D$51,'[2]19.1.2'!$F$51:$M$51</definedName>
    <definedName name="T19.1.2?L14">'[2]19.1.2'!$C$52:$D$52,'[2]19.1.2'!$F$52:$M$52</definedName>
    <definedName name="T19.1.2?L14.1">'[2]19.1.2'!$C$54:$D$54,'[2]19.1.2'!$F$54:$M$54</definedName>
    <definedName name="T19.1.2?L15">'[2]19.1.2'!$C$55:$D$55,'[2]19.1.2'!$F$55:$M$55</definedName>
    <definedName name="T19.1.2?L15.1">'[2]19.1.2'!$C$57:$D$57,'[2]19.1.2'!$F$57:$M$57</definedName>
    <definedName name="T19.1.2?L2">'[2]19.1.2'!$C$10:$D$10,'[2]19.1.2'!$F$10:$M$10</definedName>
    <definedName name="T19.1.2?L3">'[2]19.1.2'!$C$11:$D$11,'[2]19.1.2'!$F$11:$M$11</definedName>
    <definedName name="T19.1.2?L4">'[2]19.1.2'!$C$12:$D$12,'[2]19.1.2'!$F$12:$M$12</definedName>
    <definedName name="T19.1.2?L5">'[2]19.1.2'!$C$13:$D$13,'[2]19.1.2'!$F$13:$M$13</definedName>
    <definedName name="T19.1.2?L6">'[2]19.1.2'!$C$14:$D$14,'[2]19.1.2'!$F$14:$M$14</definedName>
    <definedName name="T19.1.2?L6.1">'[2]19.1.2'!$C$16:$D$16,'[2]19.1.2'!$F$16:$M$16</definedName>
    <definedName name="T19.1.2?L6.2">'[2]19.1.2'!$C$17:$D$17,'[2]19.1.2'!$F$17:$M$17</definedName>
    <definedName name="T19.1.2?L6.3">'[2]19.1.2'!$C$18:$D$18,'[2]19.1.2'!$F$18:$M$18</definedName>
    <definedName name="T19.1.2?L7">'[2]19.1.2'!$C$19:$D$19,'[2]19.1.2'!$F$19:$M$19</definedName>
    <definedName name="T19.1.2?L8">'[2]19.1.2'!$C$20:$D$20,'[2]19.1.2'!$F$20:$M$20</definedName>
    <definedName name="T19.1.2?L9">'[2]19.1.2'!$C$21:$D$21,'[2]19.1.2'!$F$21:$M$21</definedName>
    <definedName name="T19.1.2?L9.1">'[2]19.1.2'!$C$23:$D$23,'[2]19.1.2'!$F$23:$M$23</definedName>
    <definedName name="T19.1.2?L9.2">'[2]19.1.2'!$C$24:$D$24,'[2]19.1.2'!$F$24:$M$24</definedName>
    <definedName name="T19.1.2?L9.3">'[2]19.1.2'!$C$25:$D$25,'[2]19.1.2'!$F$25:$M$25</definedName>
    <definedName name="T19.1.2?L9.4">'[2]19.1.2'!$C$26:$D$26,'[2]19.1.2'!$F$26:$M$26</definedName>
    <definedName name="T19.1.2?L9.5">'[2]19.1.2'!$C$27:$D$27,'[2]19.1.2'!$F$27:$M$27</definedName>
    <definedName name="T19.1.2?L9.5.x">'[2]19.1.2'!$C$30:$D$32,'[2]19.1.2'!$F$30:$M$32</definedName>
    <definedName name="T19.1.2?L9.6">'[2]19.1.2'!$C$34:$D$34,'[2]19.1.2'!$F$34:$M$34</definedName>
    <definedName name="T19.1.2?L9.6.x">'[2]19.1.2'!$C$42:$D$43,'[2]19.1.2'!$F$42:$M$43</definedName>
    <definedName name="T19.2?axis?R?ВРАС">'[1]19.2'!$C$33:$W$35,'[1]19.2'!$C$39:$W$40</definedName>
    <definedName name="T19.2?axis?R?ВРАС?">'[1]19.2'!$B$33:$B$35,'[1]19.2'!$B$39:$B$40</definedName>
    <definedName name="T19.2?axis?ПРД?БАЗ">'[1]19.2'!$H$10:$I$52,'[1]19.2'!$L$10:$M$52,'[1]19.2'!$P$10:$Q$52,'[1]19.2'!$T$10:$U$52,'[1]19.2'!$C$10:$D$52</definedName>
    <definedName name="T19.2?axis?ПРД?РЕГ">'[1]19.2'!$R$10:$S$52,'[1]19.2'!$N$10:$O$52,'[1]19.2'!$J$10:$K$52,'[1]19.2'!$E$10:$F$52,'[1]19.2'!$V$10:$W$52</definedName>
    <definedName name="T19.2?item_ext?СБЫТ">'[2]19.2'!$S$10:$S$49,'[2]19.2'!$Q$10:$Q$49,'[2]19.2'!$O$10:$O$49,'[2]19.2'!$M$10:$M$49,'[2]19.2'!$K$10:$K$49,'[2]19.2'!$I$10:$I$49,'[2]19.2'!$U$10:$U$49,'[2]19.2'!$W$10:$W$49,'[2]19.2'!$D$10:$D$49,'[2]19.2'!$F$10:$F$49</definedName>
    <definedName name="T19.2?L1">'[2]19.2'!$C$10:$F$10,'[2]19.2'!$H$10:$W$10</definedName>
    <definedName name="T19.2?L1.1">'[2]19.2'!$C$12:$F$12,'[2]19.2'!$H$12:$W$12</definedName>
    <definedName name="T19.2?L1.2">'[2]19.2'!$C$13:$F$13,'[2]19.2'!$H$13:$W$13</definedName>
    <definedName name="T19.2?L1.3">'[2]19.2'!$C$14:$F$14,'[2]19.2'!$H$14:$W$14</definedName>
    <definedName name="T19.2?L10">'[2]19.2'!$C$43:$F$43,'[2]19.2'!$H$43:$W$43</definedName>
    <definedName name="T19.2?L11">'[2]19.2'!$C$44:$F$44,'[2]19.2'!$H$44:$W$44</definedName>
    <definedName name="T19.2?L12">'[2]19.2'!$C$45:$F$45,'[2]19.2'!$H$45:$W$45</definedName>
    <definedName name="T19.2?L13">'[2]19.2'!$C$46:$F$46,'[2]19.2'!$H$46:$W$46</definedName>
    <definedName name="T19.2?L14">'[2]19.2'!$C$47:$F$47,'[2]19.2'!$H$47:$W$47</definedName>
    <definedName name="T19.2?L14.1">'[2]19.2'!$C$49:$F$49,'[2]19.2'!$H$49:$W$49</definedName>
    <definedName name="T19.2?L2">'[1]19.2'!$C$15:$F$15,'[1]19.2'!$H$15:$W$15</definedName>
    <definedName name="T19.2?L3">'[1]19.2'!$C$16:$F$16,'[1]19.2'!$H$16:$W$16</definedName>
    <definedName name="T19.2?L4">'[1]19.2'!$C$17:$F$17,'[1]19.2'!$H$17:$W$17</definedName>
    <definedName name="T19.2?L5">'[1]19.2'!$C$18:$F$18,'[1]19.2'!$H$18:$W$18</definedName>
    <definedName name="T19.2?L5.1">'[2]19.2'!$C$20:$F$20,'[2]19.2'!$H$20:$W$20</definedName>
    <definedName name="T19.2?L5.2">'[2]19.2'!$C$21:$F$21,'[2]19.2'!$H$21:$W$21</definedName>
    <definedName name="T19.2?L5.3">'[2]19.2'!$C$22:$F$22,'[2]19.2'!$H$22:$W$22</definedName>
    <definedName name="T19.2?L6">'[2]19.2'!$C$23:$F$23,'[2]19.2'!$H$23:$W$23</definedName>
    <definedName name="T19.2?L7">'[2]19.2'!$C$24:$F$24,'[2]19.2'!$H$24:$W$24</definedName>
    <definedName name="T19.2?L8">'[2]19.2'!$C$25:$F$25,'[2]19.2'!$H$25:$W$25</definedName>
    <definedName name="T19.2?L8.1">'[2]19.2'!$C$27:$F$27,'[2]19.2'!$H$27:$W$27</definedName>
    <definedName name="T19.2?L8.2">'[2]19.2'!$C$28:$F$28,'[2]19.2'!$H$28:$W$28</definedName>
    <definedName name="T19.2?L8.3">'[2]19.2'!$C$29:$F$29,'[2]19.2'!$H$29:$W$29</definedName>
    <definedName name="T19.2?L8.4">'[2]19.2'!$C$30:$F$30,'[2]19.2'!$H$30:$W$30</definedName>
    <definedName name="T19.2?L8.5">'[2]19.2'!$C$31:$F$31,'[2]19.2'!$H$31:$W$31</definedName>
    <definedName name="T19.2?L8.5.x">'[2]19.2'!$C$33:$F$35,'[2]19.2'!$H$33:$W$35</definedName>
    <definedName name="T19.2?L8.6">'[2]19.2'!$C$37:$F$37,'[2]19.2'!$H$37:$W$37</definedName>
    <definedName name="T19.2?L8.6.x">'[2]19.2'!$C$39:$F$40,'[2]19.2'!$H$39:$W$40</definedName>
    <definedName name="T19.2?L9">'[2]19.2'!$C$42:$F$42,'[2]19.2'!$H$42:$W$42</definedName>
    <definedName name="T19.2?unit?ТРУБ">'[1]19.2'!$C$47:$W$52,'[1]19.2'!$C$10:$W$44</definedName>
    <definedName name="T19?axis?R?ВРАС">'[1]19'!$C$28:$D$30,'[1]19'!$C$40:$D$41</definedName>
    <definedName name="T19?axis?R?ВРАС?">'[1]19'!$B$28:$B$30,'[1]19'!$B$40:$B$41</definedName>
    <definedName name="T19?Data">'[1]19'!$C$55:$D$55,'[1]19'!$C$57:$D$59,'[1]19'!$C$61:$D$63,'[1]19'!$C$7:$D$12,'[1]19'!$C$14:$D$19,'[1]19'!$C$21:$D$25,'[1]19'!$C$28:$D$30,'[1]19'!$C$32:$D$32,'[1]19'!$C$40:$D$41,'[1]19'!$C$46:$D$53</definedName>
    <definedName name="T19_1_1_Name3">'[1]19.1.1'!$P$4,'[1]19.1.1'!$N$4,'[1]19.1.1'!$L$4,'[1]19.1.1'!$J$4,'[1]19.1.1'!$H$4,'[1]19.1.1'!$F$4,'[1]19.1.1'!$AP$4</definedName>
    <definedName name="T19_1_2_Name3">'[1]19.1.2'!$J$4,'[1]19.1.2'!$H$4,'[1]19.1.2'!$F$4,'[1]19.1.2'!$L$4</definedName>
    <definedName name="T19_2_Name3">'[1]19.2'!$P$4,'[1]19.2'!$L$4,'[1]19.2'!$H$4,'[1]19.2'!$T$4</definedName>
    <definedName name="T2.1?axis?R?ПЭ">'[1]2.1'!$C$19:$D$22,'[1]2.1'!$C$36:$D$42,'[1]2.1'!$C$46:$D$49,'[1]2.1'!$C$56:$D$62,'[1]2.1'!$C$66:$D$69,'[1]2.1'!$C$9:$D$15</definedName>
    <definedName name="T2.1?axis?R?ПЭ?">'[1]2.1'!$B$19:$B$22,'[1]2.1'!$B$36:$B$42,'[1]2.1'!$B$46:$B$49,'[1]2.1'!$B$56:$B$62,'[1]2.1'!$B$66:$B$69,'[1]2.1'!$B$9:$B$15</definedName>
    <definedName name="T2.1?unit?МКВТЧ">'[1]2.1'!$C$29:$D$29,'[1]2.1'!$C$31:$D$31,'[1]2.1'!$C$33:$D$72,'[1]2.1'!$C$6:$D$27</definedName>
    <definedName name="T2.1?unit?ПРЦ">'[1]2.1'!$C$32:$D$32,'[1]2.1'!$C$28:$D$28</definedName>
    <definedName name="T2.2?Data">'[2]2.2'!$C$10:$D$16,'[2]2.2'!$C$18:$D$21,'[2]2.2'!$C$23:$D$25,'[2]2.2'!$C$6:$D$8</definedName>
    <definedName name="T2.2?unit?МКВТЧ">'[2]2.2'!$C$6:$D$16,'[2]2.2'!$C$18:$D$21,'[2]2.2'!$C$23:$D$25</definedName>
    <definedName name="T20.1?axis?R?ИФИН">'[2]20.1'!$F$10:$F$13,'[2]20.1'!$F$24:$F$25,'[2]20.1'!$F$37:$F$40,'[2]20.1'!$F$52:$F$54,'[2]20.1'!$F$65:$F$74</definedName>
    <definedName name="T20.1?axis?R?ИФИН?">'[2]20.1'!$G$10:$G$13,'[2]20.1'!$G$24:$G$25,'[2]20.1'!$G$37:$G$40,'[2]20.1'!$G$52:$G$54,'[2]20.1'!$G$65:$G$74</definedName>
    <definedName name="T20.1?axis?R?СТРО">'[2]20.1'!$B$10:$F$13,'[2]20.1'!$B$24:$F$25,'[2]20.1'!$B$37:$F$40,'[2]20.1'!$B$52:$F$54,'[2]20.1'!$B$65:$F$74</definedName>
    <definedName name="T20.1?axis?R?СТРО?">'[2]20.1'!$A$65:$A$74,'[2]20.1'!$A$52:$A$54,'[2]20.1'!$A$37:$A$40,'[2]20.1'!$A$24:$A$25,'[2]20.1'!$A$10:$A$13</definedName>
    <definedName name="T20.1?Data">'[2]20.1'!$B$27:$F$27,'[2]20.1'!$B$42:$F$42,'[2]20.1'!$B$56:$F$56,'[2]20.1'!$B$76:$F$76,'[2]20.1'!$B$15:$F$15,'[2]20.1'!$B$10:$G$13,'[2]20.1'!$B$37:$G$40,'[2]20.1'!$B$52:$G$54,'[2]20.1'!$B$65:$G$74,'[2]20.1'!$B$24:$G$25</definedName>
    <definedName name="T20.1?L2">'[1]20.1'!$B$24:$B$25,'[1]20.1'!$B$27,'[1]20.1'!$B$37:$B$40,'[1]20.1'!$B$42,'[1]20.1'!$B$52:$B$54,'[1]20.1'!$B$56,'[1]20.1'!$B$65:$B$74,'[1]20.1'!$B$76,'[1]20.1'!$B$10:$B$13,'[1]20.1'!$B$15</definedName>
    <definedName name="T20.1?L3">'[1]20.1'!$C$24:$C$25,'[1]20.1'!$C$27,'[1]20.1'!$C$37:$C$40,'[1]20.1'!$C$42,'[1]20.1'!$C$52:$C$54,'[1]20.1'!$C$56,'[1]20.1'!$C$65:$C$74,'[1]20.1'!$C$76,'[1]20.1'!$C$10:$C$13,'[1]20.1'!$C$15</definedName>
    <definedName name="T20.1?L4">'[1]20.1'!$D$24:$D$25,'[1]20.1'!$D$27,'[1]20.1'!$D$37:$D$40,'[1]20.1'!$D$42,'[1]20.1'!$D$52:$D$54,'[1]20.1'!$D$56,'[1]20.1'!$D$65:$D$74,'[1]20.1'!$D$76,'[1]20.1'!$D$10:$D$13,'[1]20.1'!$D$15</definedName>
    <definedName name="T20.1?L5">'[1]20.1'!$E$24:$E$25,'[1]20.1'!$E$27,'[1]20.1'!$E$37:$E$40,'[1]20.1'!$E$42,'[1]20.1'!$E$52:$E$54,'[1]20.1'!$E$56,'[1]20.1'!$E$65:$E$74,'[1]20.1'!$E$76,'[1]20.1'!$E$10:$E$13,'[1]20.1'!$E$15</definedName>
    <definedName name="T20.1?L6">'[2]20.1'!$F$24:$F$25,'[2]20.1'!$F$27,'[2]20.1'!$F$37:$F$40,'[2]20.1'!$F$42,'[2]20.1'!$F$52:$F$54,'[2]20.1'!$F$56,'[2]20.1'!$F$65:$F$74,'[2]20.1'!$F$76,'[2]20.1'!$F$10:$F$13,'[2]20.1'!$F$15</definedName>
    <definedName name="T20?axis?ПРД?БАЗ">'[1]20'!$E$7:$E$26,'[1]20'!$I$7:$I$26,'[1]20'!$K$7:$K$26,'[1]20'!$G$7:$G$26,'[1]20'!$C$7:$C$26</definedName>
    <definedName name="T20?axis?ПРД?РЕГ">'[1]20'!$F$7:$F$26,'[1]20'!$J$7:$J$26,'[1]20'!$L$7:$L$26,'[1]20'!$H$7:$H$26,'[1]20'!$D$7:$D$26</definedName>
    <definedName name="T20?Data">'[1]20'!$C$7:$L$7,'[1]20'!$C$9:$L$11,'[1]20'!$C$13:$L$26</definedName>
    <definedName name="T21.1?axis?R?ВРАС">'[1]21.1'!$C$34:$Y$35,'[1]21.1'!$C$22:$Y$24</definedName>
    <definedName name="T21.1?axis?R?ВРАС?">'[1]21.1'!$B$34:$B$35,'[1]21.1'!$B$22:$B$24</definedName>
    <definedName name="T21.1?L1">'[1]21.1'!$F$8:$Y$8,'[1]21.1'!$C$8:$D$8</definedName>
    <definedName name="T21.1?L1.1">'[1]21.1'!$F$10:$Y$10,'[1]21.1'!$C$10:$D$10</definedName>
    <definedName name="T21.1?L2">'[2]21.1'!$F$11:$Y$11,'[2]21.1'!$C$11:$D$11</definedName>
    <definedName name="T21.1?L2.1">'[2]21.1'!$F$13:$Y$13,'[2]21.1'!$C$13:$D$13</definedName>
    <definedName name="T21.1?L3">'[2]21.1'!$F$14:$Y$14,'[2]21.1'!$C$14:$D$14</definedName>
    <definedName name="T21.1?L4">'[2]21.1'!$F$15:$Y$15,'[2]21.1'!$C$15:$D$15</definedName>
    <definedName name="T21.1?L5">'[2]21.1'!$F$16:$Y$16,'[2]21.1'!$C$16:$D$16</definedName>
    <definedName name="T21.1?L5.1">'[2]21.1'!$F$18:$Y$18,'[2]21.1'!$C$18:$D$18</definedName>
    <definedName name="T21.1?L5.2">'[2]21.1'!$F$19:$Y$19,'[2]21.1'!$C$19:$D$19</definedName>
    <definedName name="T21.1?L5.3">'[2]21.1'!$F$20:$Y$20,'[2]21.1'!$C$20:$D$20</definedName>
    <definedName name="T21.1?L5.3.x">'[2]21.1'!$F$22:$Y$24,'[2]21.1'!$C$22:$D$24</definedName>
    <definedName name="T21.1?L6">'[2]21.1'!$F$26:$Y$26,'[2]21.1'!$C$26:$D$26</definedName>
    <definedName name="T21.1?L7">'[2]21.1'!$F$27:$Y$27,'[2]21.1'!$C$27:$D$27</definedName>
    <definedName name="T21.1?L7.1">'[2]21.1'!$F$29:$Y$29,'[2]21.1'!$C$29:$D$29</definedName>
    <definedName name="T21.1?L7.2">'[2]21.1'!$F$30:$Y$30,'[2]21.1'!$C$30:$D$30</definedName>
    <definedName name="T21.1?L7.3">'[2]21.1'!$F$31:$Y$31,'[2]21.1'!$C$31:$D$31</definedName>
    <definedName name="T21.1?L7.4">'[2]21.1'!$F$32:$Y$32,'[2]21.1'!$C$32:$D$32</definedName>
    <definedName name="T21.1?L7.4.x">'[2]21.1'!$F$34:$Y$35,'[2]21.1'!$C$34:$D$35</definedName>
    <definedName name="T21.1?L8">'[2]21.1'!$F$37:$Y$37,'[2]21.1'!$C$37:$D$37</definedName>
    <definedName name="T21.1_Name3">'[2]21.1'!$V$4,'[2]21.1'!$T$4,'[2]21.1'!$R$4,'[2]21.1'!$P$4,'[2]21.1'!$N$4,'[2]21.1'!$L$4,'[2]21.1'!$J$4,'[2]21.1'!$H$4,'[2]21.1'!$F$4,'[2]21.1'!$X$4</definedName>
    <definedName name="T21.2.1?axis?R?ВРАС">'[1]21.2.1'!$C$35:$AQ$36,'[1]21.2.1'!$C$23:$AQ$25</definedName>
    <definedName name="T21.2.1?axis?R?ВРАС?">'[1]21.2.1'!$B$35:$B$36,'[1]21.2.1'!$B$23:$B$25</definedName>
    <definedName name="T21.2.1?axis?ПРД?БАЗ">'[1]21.2.1'!$F$9:$F$38,'[1]21.2.1'!$H$9:$H$38,'[1]21.2.1'!$J$9:$J$38,'[1]21.2.1'!$L$9:$L$38,'[1]21.2.1'!$N$9:$N$38,'[1]21.2.1'!$P$9:$P$38,'[1]21.2.1'!$AP$9:$AP$38,'[1]21.2.1'!$C$9:$C$38</definedName>
    <definedName name="T21.2.1?axis?ПРД?РЕГ">'[1]21.2.1'!$Q$9:$Q$38,'[1]21.2.1'!$O$9:$O$38,'[1]21.2.1'!$M$9:$M$38,'[1]21.2.1'!$K$9:$K$38,'[1]21.2.1'!$I$9:$I$38,'[1]21.2.1'!$G$9:$G$38,'[1]21.2.1'!$D$9:$D$38,'[1]21.2.1'!$AQ$9:$AQ$38</definedName>
    <definedName name="T21.2.1?L1">'[2]21.2.1'!$F$9:$AQ$9,'[2]21.2.1'!$C$9:$D$9</definedName>
    <definedName name="T21.2.1?L1.1">'[2]21.2.1'!$F$11:$AQ$11,'[2]21.2.1'!$C$11:$D$11</definedName>
    <definedName name="T21.2.1?L2">'[2]21.2.1'!$F$12:$AQ$12,'[2]21.2.1'!$C$12:$D$12</definedName>
    <definedName name="T21.2.1?L2.1">'[2]21.2.1'!$F$14:$AQ$14,'[2]21.2.1'!$C$14:$D$14</definedName>
    <definedName name="T21.2.1?L3">'[2]21.2.1'!$F$15:$AQ$15,'[2]21.2.1'!$C$15:$D$15</definedName>
    <definedName name="T21.2.1?L4">'[2]21.2.1'!$F$16:$AQ$16,'[2]21.2.1'!$C$16:$D$16</definedName>
    <definedName name="T21.2.1?L5">'[2]21.2.1'!$F$17:$AQ$17,'[2]21.2.1'!$C$17:$D$17</definedName>
    <definedName name="T21.2.1?L5.1">'[2]21.2.1'!$F$19:$AQ$19,'[2]21.2.1'!$C$19:$D$19</definedName>
    <definedName name="T21.2.1?L5.2">'[2]21.2.1'!$F$20:$AQ$20,'[2]21.2.1'!$C$20:$D$20</definedName>
    <definedName name="T21.2.1?L5.3">'[2]21.2.1'!$F$21:$AQ$21,'[2]21.2.1'!$C$21:$D$21</definedName>
    <definedName name="T21.2.1?L5.3.x">'[2]21.2.1'!$F$23:$AQ$25,'[2]21.2.1'!$C$23:$D$25</definedName>
    <definedName name="T21.2.1?L6">'[2]21.2.1'!$F$27:$AQ$27,'[2]21.2.1'!$C$27:$D$27</definedName>
    <definedName name="T21.2.1?L7">'[2]21.2.1'!$F$28:$AQ$28,'[2]21.2.1'!$C$28:$D$28</definedName>
    <definedName name="T21.2.1?L7.1">'[2]21.2.1'!$F$30:$AQ$30,'[2]21.2.1'!$C$30:$D$30</definedName>
    <definedName name="T21.2.1?L7.2">'[2]21.2.1'!$F$31:$AQ$31,'[2]21.2.1'!$C$31:$D$31</definedName>
    <definedName name="T21.2.1?L7.3">'[2]21.2.1'!$F$32:$AQ$32,'[2]21.2.1'!$C$32:$D$32</definedName>
    <definedName name="T21.2.1?L7.4">'[2]21.2.1'!$F$33:$AQ$33,'[2]21.2.1'!$C$33:$D$33</definedName>
    <definedName name="T21.2.1?L7.4.x">'[2]21.2.1'!$F$35:$AQ$36,'[2]21.2.1'!$C$35:$D$36</definedName>
    <definedName name="T21.2.1?L8">'[2]21.2.1'!$F$38:$AQ$38,'[2]21.2.1'!$C$38:$D$38</definedName>
    <definedName name="T21.2.1_Name3">'[1]21.2.1'!$P$4,'[1]21.2.1'!$N$4,'[1]21.2.1'!$L$4,'[1]21.2.1'!$J$4,'[1]21.2.1'!$H$4,'[1]21.2.1'!$F$4,'[1]21.2.1'!$AP$4</definedName>
    <definedName name="T21.2.2?axis?R?ВРАС">'[1]21.2.2'!$C$35:$AR$36,'[1]21.2.2'!$C$23:$AR$25</definedName>
    <definedName name="T21.2.2?axis?R?ВРАС?">'[1]21.2.2'!$B$35:$B$36,'[1]21.2.2'!$B$23:$B$25</definedName>
    <definedName name="T21.2.2?axis?ПРД?БАЗ">'[1]21.2.2'!$F$9:$F$38,'[1]21.2.2'!$H$9:$H$38,'[1]21.2.2'!$J$9:$J$38,'[1]21.2.2'!$AP$9:$AP$39,'[1]21.2.2'!$C$9:$C$38</definedName>
    <definedName name="T21.2.2?axis?ПРД?РЕГ">'[1]21.2.2'!$G$9:$G$38,'[1]21.2.2'!$I$9:$I$38,'[1]21.2.2'!$K$9:$K$38,'[1]21.2.2'!$AQ$9:$AQ$38,'[1]21.2.2'!$D$9:$D$38</definedName>
    <definedName name="T21.2.2?L1">'[2]21.2.2'!$F$9:$AQ$9,'[2]21.2.2'!$C$9:$D$9</definedName>
    <definedName name="T21.2.2?L1.1">'[2]21.2.2'!$F$11:$AQ$11,'[2]21.2.2'!$C$11:$D$11</definedName>
    <definedName name="T21.2.2?L2">'[2]21.2.2'!$F$12:$AQ$12,'[2]21.2.2'!$C$12:$D$12</definedName>
    <definedName name="T21.2.2?L2.1">'[2]21.2.2'!$F$14:$AQ$14,'[2]21.2.2'!$C$14:$D$14</definedName>
    <definedName name="T21.2.2?L3">'[2]21.2.2'!$F$15:$AQ$15,'[2]21.2.2'!$C$15:$D$15</definedName>
    <definedName name="T21.2.2?L4">'[2]21.2.2'!$F$16:$AQ$16,'[2]21.2.2'!$C$16:$D$16</definedName>
    <definedName name="T21.2.2?L5">'[2]21.2.2'!$F$17:$AQ$17,'[2]21.2.2'!$C$17:$D$17</definedName>
    <definedName name="T21.2.2?L5.1">'[2]21.2.2'!$F$19:$AQ$19,'[2]21.2.2'!$C$19:$D$19</definedName>
    <definedName name="T21.2.2?L5.2">'[2]21.2.2'!$F$20:$AQ$20,'[2]21.2.2'!$C$20:$D$20</definedName>
    <definedName name="T21.2.2?L5.3">'[2]21.2.2'!$F$21:$AQ$21,'[2]21.2.2'!$C$21:$D$21</definedName>
    <definedName name="T21.2.2?L5.3.x">'[2]21.2.2'!$F$23:$AQ$25,'[2]21.2.2'!$C$23:$D$25</definedName>
    <definedName name="T21.2.2?L6">'[2]21.2.2'!$F$27:$AQ$27,'[2]21.2.2'!$C$27:$D$27</definedName>
    <definedName name="T21.2.2?L7">'[2]21.2.2'!$F$28:$AQ$28,'[2]21.2.2'!$C$28:$D$28</definedName>
    <definedName name="T21.2.2?L7.1">'[2]21.2.2'!$F$30:$AQ$30,'[2]21.2.2'!$C$30:$D$30</definedName>
    <definedName name="T21.2.2?L7.2">'[2]21.2.2'!$F$31:$AQ$31,'[2]21.2.2'!$C$31:$D$31</definedName>
    <definedName name="T21.2.2?L7.3">'[2]21.2.2'!$F$32:$AQ$32,'[2]21.2.2'!$C$32:$D$32</definedName>
    <definedName name="T21.2.2?L7.4">'[2]21.2.2'!$F$33:$AQ$33,'[2]21.2.2'!$C$33:$D$33</definedName>
    <definedName name="T21.2.2?L7.4.x">'[2]21.2.2'!$F$35:$AQ$36,'[2]21.2.2'!$C$35:$D$36</definedName>
    <definedName name="T21.2.2?L8">'[2]21.2.2'!$F$38:$AQ$38,'[2]21.2.2'!$C$38:$D$38</definedName>
    <definedName name="T21.2.2_Name3">'[1]21.2.2'!$J$4,'[1]21.2.2'!$H$4,'[1]21.2.2'!$F$4,'[1]21.2.2'!$AP$4</definedName>
    <definedName name="T21.3?axis?R?ВРАС">'[1]21.3'!$C$28:$F$30,'[1]21.3'!$C$48:$F$49</definedName>
    <definedName name="T21.3?axis?R?ВРАС?">'[1]21.3'!$B$28:$B$30,'[1]21.3'!$B$48:$B$49</definedName>
    <definedName name="T21.3?axis?R?НАП">'[1]21.3'!$C$13:$F$16,'[1]21.3'!$C$36:$F$39,'[1]21.3'!$C$41:$F$44,'[1]21.3'!$C$53:$F$56</definedName>
    <definedName name="T21.3?axis?R?НАП?">'[2]21.3'!$B$13:$B$16,'[2]21.3'!$B$36:$B$39,'[2]21.3'!$B$41:$B$44,'[2]21.3'!$B$53:$B$56</definedName>
    <definedName name="T21.3?Data">'[2]21.3'!$C$12:$F$17,'[2]21.3'!$C$19:$F$22,'[2]21.3'!$C$24:$F$26,'[2]21.3'!$C$28:$F$30,'[2]21.3'!$C$32:$F$33,'[2]21.3'!$C$35:$F$46,'[2]21.3'!$C$48:$F$49,'[2]21.3'!$C$51:$F$51,'[2]21.3'!$C$53:$F$56,'[2]21.3'!$C$10:$F$10</definedName>
    <definedName name="T21.3?item_ext?ВСЕГО">'[2]21.3'!$C$10:$C$56,'[2]21.3'!$E$10:$E$56</definedName>
    <definedName name="T21.3?item_ext?СБЫТ">'[2]21.3'!$D$10:$D$56,'[2]21.3'!$F$10:$F$56</definedName>
    <definedName name="T21.4?axis?R?ВРАС">'[1]21.4'!$C$25:$AQ$27,'[1]21.4'!$C$37:$AQ$38</definedName>
    <definedName name="T21.4?axis?R?ВРАС?">'[1]21.4'!$B$25:$B$27,'[1]21.4'!$B$37:$B$38</definedName>
    <definedName name="T21.4?axis?ПРД?БАЗ">'[1]21.4'!$F$11:$F$43,'[1]21.4'!$T$11:$T$43,'[1]21.4'!$V$11:$V$43,'[1]21.4'!$AP$11:$AP$43,'[1]21.4'!$C$11:$C$43</definedName>
    <definedName name="T21.4?axis?ПРД?РЕГ">'[1]21.4'!$G$11:$G$43,'[1]21.4'!$U$11:$U$43,'[1]21.4'!$W$11:$W$43,'[1]21.4'!$AQ$11:$AQ$43,'[1]21.4'!$D$11:$D$43</definedName>
    <definedName name="T21.4?L1">'[2]21.4'!$F$11:$AQ$11,'[2]21.4'!$C$11:$D$11</definedName>
    <definedName name="T21.4?L1.1">'[2]21.4'!$F$13:$AQ$13,'[2]21.4'!$C$13:$D$13</definedName>
    <definedName name="T21.4?L2">'[2]21.4'!$F$14:$AQ$14,'[2]21.4'!$C$14:$D$14</definedName>
    <definedName name="T21.4?L2.1">'[2]21.4'!$F$16:$AQ$16,'[2]21.4'!$C$16:$D$16</definedName>
    <definedName name="T21.4?L3">'[2]21.4'!$F$17:$AQ$17,'[2]21.4'!$C$17:$D$17</definedName>
    <definedName name="T21.4?L4">'[2]21.4'!$F$18:$AQ$18,'[2]21.4'!$C$18:$D$18</definedName>
    <definedName name="T21.4?L5">'[2]21.4'!$F$19:$AQ$19,'[2]21.4'!$C$19:$D$19</definedName>
    <definedName name="T21.4?L5.1">'[2]21.4'!$F$21:$AQ$21,'[2]21.4'!$C$21:$D$21</definedName>
    <definedName name="T21.4?L5.2">'[2]21.4'!$F$22:$AQ$22,'[2]21.4'!$C$22:$D$22</definedName>
    <definedName name="T21.4?L5.3">'[2]21.4'!$F$23:$AQ$23,'[2]21.4'!$C$23:$D$23</definedName>
    <definedName name="T21.4?L5.3.x">'[2]21.4'!$F$25:$AQ$27,'[2]21.4'!$C$25:$D$27</definedName>
    <definedName name="T21.4?L6">'[2]21.4'!$F$29:$AQ$29,'[2]21.4'!$C$29:$D$29</definedName>
    <definedName name="T21.4?L7">'[2]21.4'!$F$30:$AQ$30,'[2]21.4'!$C$30:$D$30</definedName>
    <definedName name="T21.4?L7.1">'[2]21.4'!$F$32:$AQ$32,'[2]21.4'!$C$32:$D$32</definedName>
    <definedName name="T21.4?L7.2">'[2]21.4'!$F$33:$AQ$33,'[2]21.4'!$C$33:$D$33</definedName>
    <definedName name="T21.4?L7.3">'[2]21.4'!$F$34:$AQ$34,'[2]21.4'!$C$34:$D$34</definedName>
    <definedName name="T21.4?L7.4">'[2]21.4'!$F$35:$AQ$35,'[2]21.4'!$C$35:$D$35</definedName>
    <definedName name="T21.4?L7.4.x">'[2]21.4'!$F$37:$AQ$38,'[2]21.4'!$C$37:$D$38</definedName>
    <definedName name="T21.4?L8">'[2]21.4'!$F$40:$AQ$40,'[2]21.4'!$C$40:$D$40</definedName>
    <definedName name="T21.4?L8.1">'[2]21.4'!$F$42:$AQ$42,'[2]21.4'!$C$42:$D$42</definedName>
    <definedName name="T21.4?L8.2">'[2]21.4'!$F$43:$AQ$43,'[2]21.4'!$C$43:$D$43</definedName>
    <definedName name="T21.4_Name3">'[1]21.4'!$V$4,'[1]21.4'!$T$4,'[1]21.4'!$F$4,'[1]21.4'!$AP$4</definedName>
    <definedName name="T21?axis?R?ВРАС">'[1]21'!$C$20:$D$22,'[1]21'!$C$32:$D$33</definedName>
    <definedName name="T21?axis?R?ВРАС?">'[1]21'!$B$20:$B$22,'[1]21'!$B$32:$B$33</definedName>
    <definedName name="T21?Data">'[1]21'!$C$8:$D$9,'[1]21'!$C$11:$D$14,'[1]21'!$C$16:$D$18,'[1]21'!$C$20:$D$22,'[1]21'!$C$24:$D$25,'[1]21'!$C$27:$D$30,'[1]21'!$C$32:$D$33,'[1]21'!$C$35:$D$35,'[1]21'!$C$37:$D$40,'[1]21'!$C$6:$D$6</definedName>
    <definedName name="T22?axis?C?СЦТ">'[1]22'!$H$7:$K$268,'[1]22'!$M$7:$M$268</definedName>
    <definedName name="T22?axis?C?СЦТ?">'[1]22'!$H$5:$K$5,'[1]22'!$M$5</definedName>
    <definedName name="T22?Data">'[1]22'!$H$7:$K$268,'[1]22'!$M$7:$N$268,'[1]22'!$E$7:$F$268</definedName>
    <definedName name="T22?L1">'[1]22'!$E$7:$F$7,'[1]22'!$H$7:$K$7,'[1]22'!$M$7:$N$7</definedName>
    <definedName name="T22?L1.1">'[2]22'!$E$8:$F$8,'[2]22'!$H$8:$K$8,'[2]22'!$M$8:$N$8</definedName>
    <definedName name="T22?L1.1.x">'[2]22'!$E$10:$F$19,'[2]22'!$H$10:$K$19,'[2]22'!$M$10:$N$19</definedName>
    <definedName name="T22?L1.2">'[2]22'!$N$21,'[2]22'!$E$21:$F$21</definedName>
    <definedName name="T22?L1.3">'[2]22'!$N$22,'[2]22'!$E$22:$F$22</definedName>
    <definedName name="T22?L1.4">'[2]22'!$N$23,'[2]22'!$E$23:$F$23</definedName>
    <definedName name="T22?L1.4.x">'[2]22'!$N$25:$N$27,'[2]22'!$E$25:$F$27</definedName>
    <definedName name="T22?L2">'[2]22'!$E$31:$F$31,'[2]22'!$H$31:$K$31,'[2]22'!$M$31:$N$31</definedName>
    <definedName name="T22?L2.1">'[2]22'!$E$32:$F$32,'[2]22'!$H$32:$K$32,'[2]22'!$M$32:$N$32</definedName>
    <definedName name="T22?L2.1.x">'[2]22'!$E$34:$F$43,'[2]22'!$H$34:$K$43,'[2]22'!$M$34:$N$43</definedName>
    <definedName name="T22?L2.2">'[2]22'!$N$45,'[2]22'!$E$45:$F$45</definedName>
    <definedName name="T22?L2.3">'[2]22'!$N$46,'[2]22'!$E$46:$F$46</definedName>
    <definedName name="T22?L2.4">'[2]22'!$N$47,'[2]22'!$E$47:$F$47</definedName>
    <definedName name="T22?L2.4.x">'[2]22'!$N$49:$N$51,'[2]22'!$E$49:$F$51</definedName>
    <definedName name="T22?L3">'[2]22'!$E$55:$F$55,'[2]22'!$H$55:$K$55,'[2]22'!$M$55:$N$55</definedName>
    <definedName name="T22?L3.1">'[2]22'!$E$56:$F$56,'[2]22'!$H$56:$K$56,'[2]22'!$M$56:$N$56</definedName>
    <definedName name="T22?L3.1.x">'[2]22'!$E$58:$F$67,'[2]22'!$H$58:$K$67,'[2]22'!$M$58:$N$67</definedName>
    <definedName name="T22?L3.2">'[2]22'!$N$69,'[2]22'!$E$69:$F$69</definedName>
    <definedName name="T22?L3.3">'[2]22'!$N$70,'[2]22'!$E$70:$F$70</definedName>
    <definedName name="T22?L3.4">'[2]22'!$E$71:$F$71,'[2]22'!$N$71</definedName>
    <definedName name="T22?L3.4.x">'[2]22'!$N$73:$N$75,'[2]22'!$E$73:$F$75</definedName>
    <definedName name="T22?L4">'[2]22'!$E$79:$F$79,'[2]22'!$H$79:$K$79,'[2]22'!$M$79:$N$79</definedName>
    <definedName name="T22?L4.1">'[2]22'!$E$80:$F$80,'[2]22'!$H$80:$K$80,'[2]22'!$M$80:$N$80</definedName>
    <definedName name="T22?L4.1.x">'[2]22'!$E$82:$F$91,'[2]22'!$H$82:$K$91,'[2]22'!$M$82:$N$91</definedName>
    <definedName name="T22?L4.2">'[2]22'!$N$93,'[2]22'!$E$93:$F$93</definedName>
    <definedName name="T22?L4.3">'[2]22'!$N$94,'[2]22'!$E$94:$F$94</definedName>
    <definedName name="T22?L4.4">'[2]22'!$N$95,'[2]22'!$E$95:$F$95</definedName>
    <definedName name="T22?L4.4.x">'[2]22'!$N$97:$N$99,'[2]22'!$E$97:$F$99</definedName>
    <definedName name="T22?L5.1">'[2]22'!$E$104:$F$104,'[2]22'!$H$104:$K$104,'[2]22'!$M$104:$N$104</definedName>
    <definedName name="T22?L5.1.x">'[2]22'!$E$106:$F$115,'[2]22'!$H$106:$K$115,'[2]22'!$M$106:$N$115</definedName>
    <definedName name="T22?L5.2">'[2]22'!$N$117,'[2]22'!$E$117:$F$117</definedName>
    <definedName name="T22?L5.3">'[2]22'!$N$118,'[2]22'!$E$118:$F$118</definedName>
    <definedName name="T22?L5.4">'[2]22'!$N$119,'[2]22'!$E$119:$F$119</definedName>
    <definedName name="T22?L5.4.x">'[2]22'!$N$121:$N$123,'[2]22'!$E$121:$F$123</definedName>
    <definedName name="T22?L6">'[2]22'!$E$127:$F$127,'[2]22'!$H$127:$K$127,'[2]22'!$M$127:$N$127</definedName>
    <definedName name="T22?L6.1">'[2]22'!$E$128:$F$128,'[2]22'!$H$128:$K$128,'[2]22'!$M$128:$N$128</definedName>
    <definedName name="T22?L6.1.x">'[2]22'!$E$130:$F$139,'[2]22'!$H$130:$K$139,'[2]22'!$M$130:$N$139</definedName>
    <definedName name="T22?L6.2">'[2]22'!$N$141,'[2]22'!$E$141:$F$141</definedName>
    <definedName name="T22?L6.3">'[2]22'!$N$142,'[2]22'!$E$142:$F$142</definedName>
    <definedName name="T22?L6.4">'[2]22'!$N$143,'[2]22'!$E$143:$F$143</definedName>
    <definedName name="T22?L6.4.x">'[2]22'!$N$145:$N$147,'[2]22'!$E$145:$F$147</definedName>
    <definedName name="T22?L7.1">'[2]22'!$E$152:$F$152,'[2]22'!$H$152:$K$152,'[2]22'!$M$152</definedName>
    <definedName name="T22?L8.1">'[2]22'!$E$176:$F$176,'[2]22'!$H$176:$K$176,'[2]22'!$M$176</definedName>
    <definedName name="T22?L8.1.x">'[2]22'!$E$178:$F$187,'[2]22'!$H$178:$K$187,'[2]22'!$M$178:$M$187</definedName>
    <definedName name="T22?L9.1">'[2]22'!$E$200:$F$200,'[2]22'!$H$200:$K$200,'[2]22'!$M$200</definedName>
    <definedName name="T22?L9.1.x">'[2]22'!$E$202:$F$211,'[2]22'!$H$202:$K$211,'[2]22'!$M$202:$M$211</definedName>
    <definedName name="T22?unit?РУБ.ТКВТЧ">'[2]22'!$A$247:$N$268,'[2]22'!$A$199:$N$220</definedName>
    <definedName name="T22?unit?ТРУБ">'[2]22'!$A$7:$N$28,'[2]22'!$A$31:$N$52,'[2]22'!$A$55:$N$76,'[2]22'!$A$79:$N$100,'[2]22'!$A$127:$N$148</definedName>
    <definedName name="T23?Data">'[1]23'!$D$6:$E$6,'[1]23'!$D$8:$E$11,'[1]23'!$D$13:$E$28</definedName>
    <definedName name="T23?unit?МВТ">'[1]23'!$D$11:$E$11,'[1]23'!$D$13:$E$15</definedName>
    <definedName name="T23?unit?МКВТЧ">'[1]23'!$D$6:$E$6,'[1]23'!$D$8:$E$10</definedName>
    <definedName name="T23?unit?РУБ.ТКВТ">'[1]23'!$D$19:$E$19,'[1]23'!$D$22:$E$22,'[1]23'!$D$25:$E$25,'[1]23'!$D$28:$E$28</definedName>
    <definedName name="T23?unit?РУБ.ТКВТЧ">'[1]23'!$D$17:$E$18,'[1]23'!$D$20:$E$21,'[1]23'!$D$23:$E$24,'[1]23'!$D$26:$E$27</definedName>
    <definedName name="T24.1?axis?ПРД?БАЗ">'[1]24.1'!$K$8:$K$29,'[1]24.1'!$I$8:$I$29,'[1]24.1'!$G$8:$G$29,'[1]24.1'!$D$8:$D$29,'[1]24.1'!$M$8:$M$29</definedName>
    <definedName name="T24.1?axis?ПРД?РЕГ">'[1]24.1'!$L$8:$L$29,'[1]24.1'!$J$8:$J$29,'[1]24.1'!$H$8:$H$29,'[1]24.1'!$E$8:$E$29,'[1]24.1'!$N$8:$N$29</definedName>
    <definedName name="T24.1?Data">'[1]24.1'!$D$8:$N$8,'[1]24.1'!$D$10:$N$29</definedName>
    <definedName name="T24.1?unit?ТРУБ">'[1]24.1'!$D$8:$N$19,'[1]24.1'!$D$21:$N$23</definedName>
    <definedName name="T24?axis?R?НАП">'[2]24'!$D$7:$E$8,'[2]24'!$D$10:$E$12,'[2]24'!$D$14:$E$15,'[2]24'!$D$17:$E$19,'[2]24'!$D$22:$E$23,'[2]24'!$D$25:$E$27,'[2]24'!$D$33:$E$34,'[2]24'!$D$36:$E$38,'[2]24'!$D$40:$E$41,'[2]24'!$D$43:$E$45</definedName>
    <definedName name="T24?axis?R?НАП?">'[2]24'!$B$7:$B$8,'[2]24'!$B$10:$B$12,'[2]24'!$B$14:$B$15,'[2]24'!$B$17:$B$19,'[2]24'!$B$22:$B$23,'[2]24'!$B$25:$B$27,'[2]24'!$B$33:$B$34,'[2]24'!$B$36:$B$38,'[2]24'!$B$40:$B$41,'[2]24'!$B$43:$B$45</definedName>
    <definedName name="T24?Data">'[2]24'!$D$40:$E$40,'[2]24'!$D$36:$E$38,'[2]24'!$D$33:$E$33,'[2]24'!$D$25:$E$31,'[2]24'!$D$6:$E$8,'[2]24'!$D$10:$E$15,'[2]24'!$D$17:$E$23,'[2]24'!$D$43:$E$45</definedName>
    <definedName name="T24?L1.1">'[2]24'!$D$7:$E$8,'[2]24'!$D$10:$E$12</definedName>
    <definedName name="T24?L2.1">'[2]24'!$D$14:$E$15,'[2]24'!$D$17:$E$19</definedName>
    <definedName name="T24?L4.1">'[2]24'!$D$22:$E$23,'[2]24'!$D$25:$E$27</definedName>
    <definedName name="T24?L5.1">'[2]24'!$D$33:$E$33,'[2]24'!$D$36:$E$38</definedName>
    <definedName name="T24?L6.1">'[2]24'!$D$40:$E$40,'[2]24'!$D$43:$E$45</definedName>
    <definedName name="T24?unit?ТРУБ">'[2]24'!$D$6:$E$19,'[2]24'!$D$21:$E$27</definedName>
    <definedName name="T24_1_Name">'[2]24.1'!$K$4,'[2]24.1'!$I$4,'[2]24.1'!$G$4,'[2]24.1'!$M$4</definedName>
    <definedName name="T25.1?axis?ПРД?БАЗ">'[2]25.1'!$J$8:$J$22,'[2]25.1'!$H$8:$H$22,'[2]25.1'!$F$8:$F$22,'[2]25.1'!$D$8:$D$22,'[2]25.1'!$L$8:$L$22</definedName>
    <definedName name="T25.1?axis?ПРД?РЕГ">'[2]25.1'!$K$8:$K$22,'[2]25.1'!$I$8:$I$22,'[2]25.1'!$G$8:$G$22,'[2]25.1'!$E$8:$E$22,'[2]25.1'!$M$8:$M$22</definedName>
    <definedName name="T25.1?unit?РУБ.ГКАЛ">'[2]25.1'!$D$8:$M$10,'[2]25.1'!$D$20:$M$22</definedName>
    <definedName name="T25?Data">'[2]25'!$D$6:$E$8,'[2]25'!$D$10:$E$11,'[2]25'!$D$13:$E$15,'[2]25'!$D$17:$E$17,'[2]25'!$D$20:$E$22,'[2]25'!$D$24:$E$25,'[2]25'!$D$27:$E$29,'[2]25'!$D$31:$E$31,'[2]25'!$D$34:$E$36,'[2]25'!$D$38:$E$38,'[2]25'!$D$41:$E$43</definedName>
    <definedName name="T25?L2">'[2]25'!$D$10:$E$11,'[2]25'!$D$13:$E$14</definedName>
    <definedName name="T25?L3">'[2]25'!$D$17:$E$17,'[2]25'!$D$20:$E$22</definedName>
    <definedName name="T25?L4">'[2]25'!$D$24:$E$25,'[2]25'!$D$27:$E$29</definedName>
    <definedName name="T25?L5">'[2]25'!$D$31:$E$31,'[2]25'!$D$34:$E$36</definedName>
    <definedName name="T25?L6">'[2]25'!$D$38:$E$38,'[2]25'!$D$41:$E$43</definedName>
    <definedName name="T25?unit?МКВТЧ">'[2]25'!$D$9:$E$15,'[2]25'!$D$24:$E$29</definedName>
    <definedName name="T25?unit?РУБ.МВТЧ">'[2]25'!$D$38:$E$43,'[2]25'!$D$6:$E$8</definedName>
    <definedName name="T25_1_Name">'[2]25.1'!$J$4,'[2]25.1'!$H$4,'[2]25.1'!$F$4,'[2]25.1'!$L$4</definedName>
    <definedName name="T26?Data">'[2]26'!$D$6:$E$6,'[2]26'!$D$8:$E$16</definedName>
    <definedName name="T26?unit?МКВТЧ">'[2]26'!$D$6:$E$6,'[2]26'!$D$8:$E$10</definedName>
    <definedName name="T27?axis?C?НАП">'[2]27'!$D$8:$BX$34,'[2]27'!$BZ$8:$DC$34</definedName>
    <definedName name="T27?axis?C?НАП?">'[2]27'!$BZ$6:$DC$6,'[2]27'!$D$6:$BX$6</definedName>
    <definedName name="T27?axis?C?ПОТ">'[2]27'!$D$8:$BX$34,'[2]27'!$BZ$8:$DC$34</definedName>
    <definedName name="T27?axis?C?ПОТ?">'[2]27'!$D$5:$BX$5,'[2]27'!$BZ$5:$DC$5</definedName>
    <definedName name="T27?Data">'[2]27'!$K$8:$BX$34,'[2]27'!$BZ$8:$DC$34,'[2]27'!$D$8:$I$34</definedName>
    <definedName name="T27?L1">'[2]27'!$BZ$8:$DC$8,'[2]27'!$D$8:$I$8,'[2]27'!$K$8:$BX$8</definedName>
    <definedName name="T27?L2">'[2]27'!$BZ$9:$DC$9,'[2]27'!$D$9:$I$9,'[2]27'!$K$9:$BX$9</definedName>
    <definedName name="T27?L3">'[2]27'!$D$11:$I$11,'[2]27'!$BZ$11:$CW$11,'[2]27'!$K$11:$BX$11</definedName>
    <definedName name="T27?L5">'[2]27'!$BZ$23:$CX$23,'[2]27'!$CZ$23:$DC$23,'[2]27'!$D$23:$I$23,'[2]27'!$K$23:$BX$23</definedName>
    <definedName name="T27?L5.1">'[2]27'!$BZ$24:$CX$24,'[2]27'!$CZ$24:$DC$24,'[2]27'!$D$24:$I$24,'[2]27'!$K$24:$BX$24</definedName>
    <definedName name="T27?L5.2">'[2]27'!$BZ$25:$CX$25,'[2]27'!$CZ$25:$DC$25,'[2]27'!$D$25:$I$25,'[2]27'!$K$25:$BX$25</definedName>
    <definedName name="T27?L6">'[2]27'!$BZ$27:$CX$27,'[2]27'!$CZ$27:$DC$27,'[2]27'!$D$27:$I$27,'[2]27'!$K$27:$BX$27</definedName>
    <definedName name="T27?L6.1">'[2]27'!$BZ$29:$CX$29,'[2]27'!$CZ$29:$DC$29,'[2]27'!$D$29:$I$29,'[2]27'!$K$29:$BX$29</definedName>
    <definedName name="T27?L6.2">'[2]27'!$BZ$30:$CX$30,'[2]27'!$CZ$30:$DC$30,'[2]27'!$D$30:$I$30,'[2]27'!$K$30:$BX$30</definedName>
    <definedName name="T27?L6.2.1">'[2]27'!$BZ$31:$CX$31,'[2]27'!$CZ$31:$DC$31,'[2]27'!$D$31:$I$31,'[2]27'!$K$31:$BX$31</definedName>
    <definedName name="T27?L6.3.1">'[2]27'!$BZ$33:$CX$33,'[2]27'!$CZ$33:$DC$33,'[2]27'!$D$33:$I$33,'[2]27'!$K$33:$BX$33</definedName>
    <definedName name="T27?L6.3.2">'[2]27'!$BZ$34:$CX$34,'[2]27'!$CZ$34:$DC$34,'[2]27'!$D$34:$I$34,'[2]27'!$K$34:$BX$34</definedName>
    <definedName name="T27?unit?РУБ.МВТ">'[2]27'!$D$12:$DC$12,'[2]27'!$D$18:$DC$18,'[2]27'!$D$24:$DC$24</definedName>
    <definedName name="T27?unit?РУБ.МВТЧ">'[2]27'!$D$11:$DC$11,'[2]27'!$D$15:$DC$17,'[2]27'!$D$19:$DC$19,'[2]27'!$D$21:$DC$21,'[2]27'!$D$23:$DC$23,'[2]27'!$D$25:$DC$25,'[2]27'!$D$13:$DC$13</definedName>
    <definedName name="T27?unit?ТРУБ">'[2]27'!$D$27:$DC$27,'[2]27'!$D$29:$DC$31,'[2]27'!$D$33:$DC$34</definedName>
    <definedName name="T27_Name">'[2]27'!$BM$4,'[2]27'!$BG$4,'[2]27'!$BA$4,'[2]27'!$AU$4,'[2]27'!$AO$4,'[2]27'!$AI$4,'[2]27'!$AC$4,'[2]27'!$W$4,'[2]27'!$Q$4,'[2]27'!$K$4,'[2]27'!$BS$4</definedName>
    <definedName name="T28.1?axis?ПРД?БАЗ">'[1]28.1'!$K$8:$K$12,'[1]28.1'!$I$8:$I$12,'[1]28.1'!$G$8:$G$12,'[1]28.1'!$D$8:$D$12,'[1]28.1'!$AQ$8:$AQ$12</definedName>
    <definedName name="T28.1?axis?ПРД?РЕГ">'[1]28.1'!$L$8:$L$12,'[1]28.1'!$J$8:$J$12,'[1]28.1'!$H$8:$H$12,'[1]28.1'!$E$8:$E$12,'[1]28.1'!$AR$8:$AR$12</definedName>
    <definedName name="T28.2?axis?R?ПАР">'[1]28.2'!$E$15:$F$20,'[1]28.2'!$E$22:$F$27,'[1]28.2'!$H$15:$AS$20,'[1]28.2'!$H$22:$AS$27</definedName>
    <definedName name="T28.2?axis?R?ПАР?">'[1]28.2'!$C$22:$C$27,'[1]28.2'!$C$15:$C$20</definedName>
    <definedName name="T28.2?axis?ПРД?БАЗ">'[1]28.2'!$L$8:$L$30,'[1]28.2'!$J$8:$J$30,'[1]28.2'!$H$8:$H$30,'[1]28.2'!$AR$8:$AR$30,'[1]28.2'!$E$8:$E$30</definedName>
    <definedName name="T28.2?axis?ПРД?РЕГ">'[1]28.2'!$M$8:$M$30,'[1]28.2'!$K$8:$K$30,'[1]28.2'!$I$8:$I$30,'[1]28.2'!$AS$8:$AS$30,'[1]28.2'!$F$8:$F$30</definedName>
    <definedName name="T28.2?Data">'[2]28.2'!$E$13:$F$13,'[2]28.2'!$H$13:$AS$13,'[2]28.2'!$E$15:$F$20,'[2]28.2'!$H$15:$AS$20,'[2]28.2'!$E$22:$F$29,'[2]28.2'!$H$22:$AS$29,'[2]28.2'!$E$9:$F$11,'[2]28.2'!$H$9:$AS$11</definedName>
    <definedName name="T28.2?L0.1">'[2]28.2'!$E$9:$F$9,'[2]28.2'!$H$9:$AS$9</definedName>
    <definedName name="T28.2?L0.2">'[2]28.2'!$H$10:$AS$10,'[2]28.2'!$E$10:$F$10</definedName>
    <definedName name="T28.2?L0.3">'[2]28.2'!$H$11:$AS$11,'[2]28.2'!$E$11:$F$11</definedName>
    <definedName name="T28.2?L1">'[2]28.2'!$E$13:$F$13,'[2]28.2'!$H$13:$AS$13</definedName>
    <definedName name="T28.2?L1.1">'[2]28.2'!$H$15:$AS$20,'[2]28.2'!$E$15:$F$20</definedName>
    <definedName name="T28.2?L2">'[2]28.2'!$E$22:$F$26,'[2]28.2'!$H$22:$AS$26</definedName>
    <definedName name="T28.2?L3">'[2]28.2'!$E$27:$F$27,'[2]28.2'!$H$27:$AS$27</definedName>
    <definedName name="T28.2?L4">'[2]28.2'!$E$28:$F$28,'[2]28.2'!$H$28:$AS$28</definedName>
    <definedName name="T28.2?L5">'[2]28.2'!$E$29:$F$29,'[2]28.2'!$H$29:$AS$29</definedName>
    <definedName name="T28.2?unit?КГ.ГКАЛ">'[1]28.2'!$E$28:$AS$28,'[1]28.2'!$E$13:$AS$13</definedName>
    <definedName name="T28.2?unit?РУБ.ГКАЛ">'[1]28.2'!$E$29:$AS$29,'[1]28.2'!$E$22:$AS$27</definedName>
    <definedName name="T28.2_Name">'[1]28.2'!$L$4,'[1]28.2'!$J$4,'[1]28.2'!$H$4,'[1]28.2'!$AR$4</definedName>
    <definedName name="T28.3?axis?C?ПАР">'[1]28.3'!$E$89:$S$105,'[1]28.3'!$E$64:$S$80,'[1]28.3'!$E$39:$S$55,'[1]28.3'!$E$14:$S$30,'[1]28.3'!$E$114:$S$130</definedName>
    <definedName name="T28.3?axis?C?ПОТ">'[1]28.3'!$E$89:$S$105,'[1]28.3'!$E$64:$S$80,'[1]28.3'!$E$39:$S$55,'[1]28.3'!$E$14:$S$30,'[1]28.3'!$E$114:$S$130</definedName>
    <definedName name="T28.3?axis?R?СЦТ">'[1]28.3'!$E$89:$S$105,'[1]28.3'!$E$64:$S$80,'[1]28.3'!$E$39:$S$55,'[1]28.3'!$E$14:$S$30,'[1]28.3'!$E$114:$S$130</definedName>
    <definedName name="T28.3?axis?R?СЦТ?">'[1]28.3'!$C$89:$C$105,'[1]28.3'!$C$64:$C$80,'[1]28.3'!$C$39:$C$55,'[1]28.3'!$C$14:$C$30,'[1]28.3'!$C$114:$C$130</definedName>
    <definedName name="T28.3?Data">'[1]28.3'!$E$89:$S$105,'[1]28.3'!$E$64:$S$80,'[1]28.3'!$E$39:$S$55,'[1]28.3'!$E$14:$S$30,'[1]28.3'!$E$114:$S$130</definedName>
    <definedName name="T28.3?L1">'[1]28.3'!$E$39:$S$39,'[1]28.3'!$E$14:$S$14,'[1]28.3'!$E$114:$S$114,'[1]28.3'!$E$89:$S$89,'[1]28.3'!$E$64:$S$64</definedName>
    <definedName name="T28.3?L2">'[2]28.3'!$E$40:$S$40,'[2]28.3'!$E$115:$S$115,'[2]28.3'!$E$15:$S$15,'[2]28.3'!$E$90:$S$90,'[2]28.3'!$E$65:$S$65</definedName>
    <definedName name="T28.3?L3">'[2]28.3'!$E$42:$S$42,'[2]28.3'!$E$17:$S$17,'[2]28.3'!$E$117:$S$117,'[2]28.3'!$E$92:$S$92,'[2]28.3'!$E$67:$S$67</definedName>
    <definedName name="T28.3?L3.1">'[2]28.3'!$E$43:$S$43,'[2]28.3'!$E$118:$S$118,'[2]28.3'!$E$18:$S$18,'[2]28.3'!$E$93:$S$93,'[2]28.3'!$E$68:$S$68</definedName>
    <definedName name="T28.3?L3.2">'[2]28.3'!$E$44:$S$44,'[2]28.3'!$E$19:$S$19,'[2]28.3'!$E$119:$S$119,'[2]28.3'!$E$94:$S$94,'[2]28.3'!$E$69:$S$69</definedName>
    <definedName name="T28.3?L4">'[2]28.3'!$E$46:$S$46,'[2]28.3'!$E$121:$S$121,'[2]28.3'!$E$21:$S$21,'[2]28.3'!$E$96:$S$96,'[2]28.3'!$E$71:$S$71</definedName>
    <definedName name="T28.3?L4.1">'[2]28.3'!$E$47:$S$47,'[2]28.3'!$E$22:$S$22,'[2]28.3'!$E$122:$S$122,'[2]28.3'!$E$97:$S$97,'[2]28.3'!$E$72:$S$72</definedName>
    <definedName name="T28.3?L4.2">'[2]28.3'!$E$48:$S$48,'[2]28.3'!$E$123:$S$123,'[2]28.3'!$E$23:$S$23,'[2]28.3'!$E$98:$S$98,'[2]28.3'!$E$73:$S$73</definedName>
    <definedName name="T28.3?L5">'[2]28.3'!$E$50:$S$50,'[2]28.3'!$E$125:$S$125,'[2]28.3'!$E$25:$S$25,'[2]28.3'!$E$100:$S$100,'[2]28.3'!$E$75:$S$75</definedName>
    <definedName name="T28.3?L6">'[2]28.3'!$E$52:$S$52,'[2]28.3'!$E$27:$S$27,'[2]28.3'!$E$127:$S$127,'[2]28.3'!$E$102:$S$102,'[2]28.3'!$E$77:$S$77</definedName>
    <definedName name="T28.3?L6.1">'[2]28.3'!$E$54:$S$54,'[2]28.3'!$E$129:$S$129,'[2]28.3'!$E$29:$S$29,'[2]28.3'!$E$104:$S$104,'[2]28.3'!$E$79:$S$79</definedName>
    <definedName name="T28.3?L6.2">'[2]28.3'!$E$55:$S$55,'[2]28.3'!$E$30:$S$30,'[2]28.3'!$E$130:$S$130,'[2]28.3'!$E$105:$S$105,'[2]28.3'!$E$80:$S$80</definedName>
    <definedName name="T28.3?unit?ГКАЛЧ">'[1]28.3'!$A$90:$S$90,'[1]28.3'!$A$65:$S$65,'[1]28.3'!$A$40:$S$40,'[1]28.3'!$A$115:$S$115,'[1]28.3'!$A$15:$S$15</definedName>
    <definedName name="T28.3?unit?РУБ.ГКАЛЧ">'[1]28.3'!$A$93:$S$93,'[1]28.3'!$A$68:$S$68,'[1]28.3'!$A$43:$S$43,'[1]28.3'!$A$118:$S$118,'[1]28.3'!$A$18:$S$18</definedName>
    <definedName name="T28.3?unit?ТГКАЛ">'[1]28.3'!$A$89:$S$89,'[1]28.3'!$A$64:$S$64,'[1]28.3'!$A$39:$S$39,'[1]28.3'!$A$14:$S$14,'[1]28.3'!$A$114:$S$114</definedName>
    <definedName name="T28.3?unit?ТРУБ">'[1]28.3'!$A$104:$S$105,'[1]28.3'!$A$102:$S$102,'[1]28.3'!$A$79:$S$80,'[1]28.3'!$A$77:$S$77,'[1]28.3'!$A$54:$S$55,'[1]28.3'!$A$52:$S$52,'[1]28.3'!$A$27:$S$27,'[1]28.3'!$A$127:$S$127,'[1]28.3'!$A$29:$S$30,'[1]28.3'!$A$129:$S$130</definedName>
    <definedName name="T28?axis?R?ПАР">'[2]28'!$E$56:$J$62,'[2]28'!$E$41:$J$47,'[2]28'!$E$26:$J$32,'[2]28'!$E$10:$J$16,'[2]28'!$E$71:$J$77</definedName>
    <definedName name="T28?axis?R?ПАР?">'[2]28'!$D$56:$D$62,'[2]28'!$D$41:$D$47,'[2]28'!$D$26:$D$32,'[2]28'!$D$71:$D$77,'[2]28'!$D$10:$D$16</definedName>
    <definedName name="T28?axis?R?СЦТ">'[2]28'!$E$56:$J$62,'[2]28'!$E$41:$J$47,'[2]28'!$E$26:$J$32,'[2]28'!$E$10:$J$16,'[2]28'!$E$71:$J$77</definedName>
    <definedName name="T28?axis?R?СЦТ?">'[2]28'!$C$56:$C$62,'[2]28'!$C$41:$C$47,'[2]28'!$C$26:$C$32,'[2]28'!$C$71:$C$77,'[2]28'!$C$10:$C$16</definedName>
    <definedName name="T28?Data">'[2]28'!$E$56:$J$62,'[2]28'!$E$41:$J$47,'[2]28'!$E$26:$J$32,'[2]28'!$E$10:$J$16,'[2]28'!$E$71:$J$77</definedName>
    <definedName name="T28?L3">'[2]28'!$E$26:$E$32,'[2]28'!$E$10:$E$16,'[2]28'!$E$71:$E$77,'[2]28'!$E$56:$E$62,'[2]28'!$E$41:$E$47</definedName>
    <definedName name="T28?L4">'[2]28'!$F$26:$F$32,'[2]28'!$F$10:$F$16,'[2]28'!$F$71:$F$77,'[2]28'!$F$56:$F$62,'[2]28'!$F$41:$F$47</definedName>
    <definedName name="T28?L5">'[2]28'!$G$26:$G$32,'[2]28'!$G$10:$G$16,'[2]28'!$G$71:$G$77,'[2]28'!$G$56:$G$62,'[2]28'!$G$41:$G$47</definedName>
    <definedName name="T28?L6">'[2]28'!$H$26:$H$32,'[2]28'!$H$10:$H$16,'[2]28'!$H$71:$H$77,'[2]28'!$H$56:$H$62,'[2]28'!$H$41:$H$47</definedName>
    <definedName name="T28?L7">'[2]28'!$I$26:$I$32,'[2]28'!$I$10:$I$16,'[2]28'!$I$71:$I$77,'[2]28'!$I$56:$I$62,'[2]28'!$I$41:$I$47</definedName>
    <definedName name="T28?L8">'[2]28'!$J$26:$J$32,'[2]28'!$J$10:$J$16,'[2]28'!$J$71:$J$77,'[2]28'!$J$56:$J$62,'[2]28'!$J$41:$J$47</definedName>
    <definedName name="T28_1_Name">'[1]28.1'!$K$4,'[1]28.1'!$I$4,'[1]28.1'!$G$4,'[1]28.1'!$AQ$4</definedName>
    <definedName name="T28_3_Name">'[1]28.3'!$B$83,'[1]28.3'!$B$58,'[1]28.3'!$B$33,'[1]28.3'!$B$108</definedName>
    <definedName name="T28_Name">'[1]28'!$B$51,'[1]28'!$B$36,'[1]28'!$B$21,'[1]28'!$B$66</definedName>
    <definedName name="T29?item_ext?1СТ.ДО3">'[1]29'!$G$83:$X$83,'[1]29'!$G$97:$X$97</definedName>
    <definedName name="T29?item_ext?1СТ.ДО4">'[1]29'!$G$96:$X$96,'[1]29'!$G$82:$X$82</definedName>
    <definedName name="T29?item_ext?1СТ.ДО5">'[1]29'!$G$95:$X$95,'[1]29'!$G$81:$X$81</definedName>
    <definedName name="T29?item_ext?1СТ.ДО6">'[2]29'!$G$94:$X$94,'[2]29'!$G$80:$X$80</definedName>
    <definedName name="T29?item_ext?1СТ.ДО7">'[2]29'!$G$93:$X$93,'[2]29'!$G$79:$X$79</definedName>
    <definedName name="T29_Name">'[2]29'!$B$65,'[2]29'!$B$59,'[2]29'!$B$53,'[2]29'!$B$47,'[2]29'!$B$41,'[2]29'!$B$35,'[2]29'!$B$29,'[2]29'!$B$23,'[2]29'!$B$17,'[2]29'!$B$11,'[2]29'!$B$71</definedName>
    <definedName name="T3?axis?R?ВОБР">'[2]3'!$E$19:$N$27,'[2]3'!$E$30:$N$35</definedName>
    <definedName name="T3?axis?R?ВОБР?">'[2]3'!$C$19:$C$27,'[2]3'!$C$30:$C$35</definedName>
    <definedName name="T3?Data">'[2]3'!$E$7:$N$43,'[2]3'!$E$45:$N$45,'[2]3'!$E$47:$N$47,'[2]3'!$E$49:$N$49</definedName>
    <definedName name="T3?L1.4.1">'[2]3'!$E$22:$N$22,'[2]3'!$E$19:$N$19,'[2]3'!$E$25:$N$25</definedName>
    <definedName name="T3?L1.4.1.а">'[2]3'!$E$23:$N$23,'[2]3'!$E$20:$N$20,'[2]3'!$E$26:$N$26</definedName>
    <definedName name="T3?L1.4.1.б">'[2]3'!$E$24:$N$24,'[2]3'!$E$21:$N$21,'[2]3'!$E$27:$N$27</definedName>
    <definedName name="T3?L1.5.1">'[2]3'!$E$30:$N$30,'[2]3'!$E$33:$N$33</definedName>
    <definedName name="T3?L1.5.1.а">'[2]3'!$E$31:$N$31,'[2]3'!$E$34:$N$34</definedName>
    <definedName name="T3?L1.5.1.б">'[2]3'!$E$32:$N$32,'[2]3'!$E$35:$N$35</definedName>
    <definedName name="T3?unit?КМ">'[2]3'!$E$32:$N$32,'[2]3'!$E$43:$N$43,'[2]3'!$E$35:$N$35</definedName>
    <definedName name="T3?unit?ТКВТЧ.Г.КМ">'[2]3'!$E$31:$N$31,'[2]3'!$E$42:$N$42,'[2]3'!$E$34:$N$34</definedName>
    <definedName name="T3?unit?ТКВТЧ.Г.ШТ">'[2]3'!$E$23:$N$23,'[2]3'!$E$20:$N$20,'[2]3'!$E$13:$N$13,'[2]3'!$E$16:$N$16,'[2]3'!$E$26:$N$26</definedName>
    <definedName name="T3?unit?ШТ">'[2]3'!$E$24:$N$24,'[2]3'!$E$21:$N$21,'[2]3'!$E$14:$N$14,'[2]3'!$E$17:$N$17,'[2]3'!$E$27:$N$27</definedName>
    <definedName name="T3_Name1">'[2]3'!$B$22,'[2]3'!$B$19,'[2]3'!$B$25</definedName>
    <definedName name="T3_Name2">'[2]3'!$B$30,'[2]3'!$B$33</definedName>
    <definedName name="T4?Data">'[2]4'!$D$9:$G$9,'[2]4'!$I$9:$L$9,'[2]4'!$D$11:$G$21,'[2]4'!$C$14:$C$19,'[2]4'!$C$21,'[2]4'!$H$14:$H$19,'[2]4'!$H$21,'[2]4'!$I$11:$L$21,'[2]4'!$C$23:$L$25,'[2]4'!$C$8:$L$8</definedName>
    <definedName name="T4?L1.1">'[2]4'!$D$11:$G$13,'[2]4'!$I$11:$L$13</definedName>
    <definedName name="T4?L1.1.ВСЕГО">'[2]4'!$D$9:$G$9,'[2]4'!$I$9:$L$9</definedName>
    <definedName name="T4?L4">'[2]4'!$D$20:$G$20,'[2]4'!$I$20:$L$20</definedName>
    <definedName name="T4?unit?МКВТЧ">'[2]4'!$C$8:$L$9,'[2]4'!$C$11:$L$21,'[2]4'!$C$23:$L$25</definedName>
    <definedName name="T5?Data">'[2]5'!$D$9:$G$9,'[2]5'!$I$9:$L$9,'[2]5'!$D$11:$G$13,'[2]5'!$I$11:$L$13,'[2]5'!$C$14:$L$23,'[2]5'!$C$8:$L$8</definedName>
    <definedName name="T5?L1.1">'[2]5'!$D$11:$G$13,'[2]5'!$I$11:$L$13</definedName>
    <definedName name="T5?L1.1.ВСЕГО">'[2]5'!$D$9:$G$9,'[2]5'!$I$9:$L$9</definedName>
    <definedName name="T5?unit?МВТ">'[2]5'!$C$8:$L$17,'[2]5'!$C$19:$L$23</definedName>
    <definedName name="T6?axis?C?НАП">'[2]6'!$C$7:$N$44,'[2]6'!$P$7:$U$44</definedName>
    <definedName name="T6?axis?C?НАП?">'[2]6'!$P$5:$U$5,'[2]6'!$C$5:$N$5</definedName>
    <definedName name="T6?axis?R?ПОТ">'[2]6'!$C$8:$U$8,'[2]6'!$C$10:$U$20,'[2]6'!$C$22:$U$25,'[2]6'!$C$27:$U$27,'[2]6'!$C$29:$U$39,'[2]6'!$C$41:$U$44</definedName>
    <definedName name="T6?axis?R?ПОТ?">'[2]6'!$B$8,'[2]6'!$B$10:$B$20,'[2]6'!$B$22:$B$25,'[2]6'!$B$27,'[2]6'!$B$29:$B$39,'[2]6'!$B$41:$B$44</definedName>
    <definedName name="T6?Data">'[2]6'!$C$8:$U$8,'[2]6'!$C$10:$U$20,'[2]6'!$C$22:$U$25,'[2]6'!$C$27:$U$27,'[2]6'!$C$29:$U$39,'[2]6'!$C$41:$U$44</definedName>
    <definedName name="T6?L1">'[2]6'!$C$22:$H$25,'[2]6'!$C$27:$H$27,'[2]6'!$C$29:$H$39,'[2]6'!$C$41:$H$44,'[2]6'!$C$8:$H$8,'[2]6'!$C$10:$H$20</definedName>
    <definedName name="T6?L2">'[2]6'!$I$22:$N$25,'[2]6'!$I$27:$N$27,'[2]6'!$I$29:$N$39,'[2]6'!$I$41:$N$44,'[2]6'!$I$8:$N$8,'[2]6'!$I$10:$N$20</definedName>
    <definedName name="T6?L3">'[2]6'!$O$22:$O$25,'[2]6'!$O$27,'[2]6'!$O$29:$O$39,'[2]6'!$O$41:$O$44,'[2]6'!$O$8,'[2]6'!$O$10:$O$20</definedName>
    <definedName name="T6?L4">'[2]6'!$P$22:$U$25,'[2]6'!$P$27:$U$27,'[2]6'!$P$29:$U$39,'[2]6'!$P$41:$U$44,'[2]6'!$P$8:$U$8,'[2]6'!$P$10:$U$20</definedName>
    <definedName name="T8?axis?R?ПАР">'[2]8'!$G$116:$J$142,'[2]8'!$G$81:$J$107,'[2]8'!$G$46:$J$72,'[2]8'!$G$11:$J$37,'[2]8'!$G$151:$J$177</definedName>
    <definedName name="T8?axis?R?ПАР?">'[2]8'!$E$116:$E$142,'[2]8'!$E$81:$E$107,'[2]8'!$E$46:$E$72,'[2]8'!$E$11:$E$37,'[2]8'!$E$151:$E$177</definedName>
    <definedName name="T8?axis?R?ПОТ">'[2]8'!$G$116:$J$142,'[2]8'!$G$81:$J$107,'[2]8'!$G$46:$J$72,'[2]8'!$G$11:$J$37,'[2]8'!$G$151:$J$177</definedName>
    <definedName name="T8?axis?R?ПОТ?">'[2]8'!$D$116:$D$142,'[2]8'!$D$81:$D$107,'[2]8'!$D$46:$D$72,'[2]8'!$D$151:$D$177,'[2]8'!$D$11:$D$37</definedName>
    <definedName name="T8?axis?R?СЦТ">'[2]8'!$G$116:$J$142,'[2]8'!$G$81:$J$107,'[2]8'!$G$46:$J$72,'[2]8'!$G$11:$J$37,'[2]8'!$G$151:$J$177</definedName>
    <definedName name="T8?axis?R?СЦТ?">'[2]8'!$C$116:$C$142,'[2]8'!$C$81:$C$107,'[2]8'!$C$46:$C$72,'[2]8'!$C$11:$C$37,'[2]8'!$C$151:$C$177</definedName>
    <definedName name="T8?Data">'[2]8'!$G$116:$J$142,'[2]8'!$G$81:$J$107,'[2]8'!$G$46:$J$72,'[2]8'!$G$11:$J$37,'[2]8'!$G$151:$J$177</definedName>
    <definedName name="T8?L3">'[2]8'!$G$46:$G$72,'[2]8'!$G$11:$G$37,'[2]8'!$G$151:$G$177,'[2]8'!$I$116:$I$142,'[2]8'!$I$81:$I$107,'[2]8'!$I$46:$I$72,'[2]8'!$I$11:$I$37,'[2]8'!$I$151:$I$177,'[2]8'!$G$116:$G$142,'[2]8'!$G$81:$G$107</definedName>
    <definedName name="T8?L4">'[2]8'!$H$46:$H$72,'[2]8'!$H$11:$H$37,'[2]8'!$H$151:$H$177,'[2]8'!$J$116:$J$142,'[2]8'!$J$81:$J$107,'[2]8'!$J$46:$J$72,'[2]8'!$J$11:$J$37,'[2]8'!$J$151:$J$177,'[2]8'!$H$116:$H$142,'[2]8'!$H$81:$H$107</definedName>
    <definedName name="T8?unit?ГКАЛ.Ч">'[2]8'!$I$116:$I$142,'[2]8'!$G$116:$G$142,'[2]8'!$I$81:$I$107,'[2]8'!$G$81:$G$107,'[2]8'!$I$46:$I$72,'[2]8'!$G$46:$G$72,'[2]8'!$G$11:$G$37,'[2]8'!$I$11:$I$37,'[2]8'!$G$151:$G$177,'[2]8'!$I$151:$I$177</definedName>
    <definedName name="T8?unit?ТГКАЛ">'[2]8'!$J$116:$J$142,'[2]8'!$H$116:$H$142,'[2]8'!$J$81:$J$107,'[2]8'!$H$81:$H$107,'[2]8'!$J$46:$J$72,'[2]8'!$H$46:$H$72,'[2]8'!$H$11:$H$37,'[2]8'!$J$11:$J$37,'[2]8'!$H$151:$H$177,'[2]8'!$J$151:$J$177</definedName>
    <definedName name="T8_Name">'[2]8'!$B$110,'[2]8'!$B$75,'[2]8'!$B$40,'[2]8'!$B$145</definedName>
    <definedName name="T9?axis?R?ПЭ">'[2]9'!$D$10:$P$16,'[2]9'!$D$20:$P$20,'[2]9'!$D$30:$P$30,'[2]9'!$D$35:$P$35</definedName>
    <definedName name="T9?axis?R?ПЭ?">'[2]9'!$B$10:$B$16,'[2]9'!$B$20:$B$20,'[2]9'!$B$30:$B$30,'[2]9'!$B$35:$B$35</definedName>
    <definedName name="T9?item_ext?КОТЕЛЬНЫЕ">'[1]9'!$D$33:$P$33,'[1]9'!$D$18:$P$18</definedName>
    <definedName name="T9?unit?Г.КВТЧ">'[1]9'!$N$7:$N$56,'[1]9'!$J$7:$J$56</definedName>
    <definedName name="T9?unit?МКВТЧ">'[1]9'!$D$7:$E$56,'[1]9'!$G$7:$G$56,'[1]9'!$I$7:$I$56</definedName>
    <definedName name="T9?unit?ПРЦ">'[1]9'!$F$7:$F$56,'[1]9'!$H$7:$H$56</definedName>
    <definedName name="T9?unit?ТТУТ">'[1]9'!$K$7:$K$56,'[1]9'!$O$7:$P$56</definedName>
    <definedName name="TP2.1?Data">[1]P2.1!$F$7:$H$26,[1]P2.1!$H$27,[1]P2.1!$F$28:$H$37,[1]P2.1!$H$38:$H$39,[1]P2.1!$F$40:$H$43,[1]P2.1!$H$44</definedName>
    <definedName name="TP2.1?L5">[1]P2.1!$F$40:$F$43,[1]P2.1!$F$7:$F$26,[1]P2.1!$F$28:$F$37</definedName>
    <definedName name="TP2.1?L6">[1]P2.1!$G$7:$G$26,[1]P2.1!$G$40:$G$43,[1]P2.1!$G$28:$G$37</definedName>
    <definedName name="TP2.1?unit?КМ">[1]P2.1!$G$40:$G$43,[1]P2.1!$G$28:$G$37,[1]P2.1!$G$7:$G$26</definedName>
    <definedName name="TP2.1?unit?УЕ.100КМ">[2]P2.1!$F$28:$F$37,[2]P2.1!$F$40:$F$43,[2]P2.1!$F$7:$F$26</definedName>
    <definedName name="TP2.2?Data">[2]P2.2!$F$7:$H$47,[2]P2.2!$H$48:$H$51</definedName>
    <definedName name="ам">[4]!ам</definedName>
    <definedName name="амасрп">[4]!амасрп</definedName>
    <definedName name="БазовыйПериод">[1]Заголовок!$B$15</definedName>
    <definedName name="в23ё">#N/A</definedName>
    <definedName name="вв">#N/A</definedName>
    <definedName name="д">#REF!</definedName>
    <definedName name="е">[4]!е</definedName>
    <definedName name="ее">[4]!ее</definedName>
    <definedName name="еее">[4]!еее</definedName>
    <definedName name="еееее">[4]!еееее</definedName>
    <definedName name="ждщъъ">[4]!ждщъъ</definedName>
    <definedName name="зщ">[4]!зщ</definedName>
    <definedName name="й">#N/A</definedName>
    <definedName name="йй">#N/A</definedName>
    <definedName name="ййц">[4]!ййц</definedName>
    <definedName name="к">#N/A</definedName>
    <definedName name="ке">#N/A</definedName>
    <definedName name="ккк">#N/A</definedName>
    <definedName name="кккк">#N/A</definedName>
    <definedName name="ккккк">[4]!ккккк</definedName>
    <definedName name="кккккккк">[4]!кккккккк</definedName>
    <definedName name="кус">[4]!кус</definedName>
    <definedName name="лтимсьт">[4]!лтимсьт</definedName>
    <definedName name="лш">[4]!лш</definedName>
    <definedName name="ма">[4]!ма</definedName>
    <definedName name="мс1">[4]!мс1</definedName>
    <definedName name="мым">#N/A</definedName>
    <definedName name="н">[4]!н</definedName>
    <definedName name="нек">[4]!нек</definedName>
    <definedName name="нн">[4]!нн</definedName>
    <definedName name="ннн">[4]!ннн</definedName>
    <definedName name="нннннн">[4]!нннннн</definedName>
    <definedName name="_xlnm.Print_Area" localSheetId="0">ПП!$A$1:$O$69</definedName>
    <definedName name="_xlnm.Print_Area" localSheetId="1">'Расчет_по периодам'!$B$1:$K$79</definedName>
    <definedName name="ооооо">#N/A</definedName>
    <definedName name="ОтпускЭлектроэнергииИтогоРег">'[5]6'!$C$44</definedName>
    <definedName name="паи">[4]!паи</definedName>
    <definedName name="паку4">[4]!паку4</definedName>
    <definedName name="ПериодРегулирования">[1]Заголовок!$B$14</definedName>
    <definedName name="с">#N/A</definedName>
    <definedName name="сс">#N/A</definedName>
    <definedName name="сссс">#N/A</definedName>
    <definedName name="ссы">#N/A</definedName>
    <definedName name="ссы2">#N/A</definedName>
    <definedName name="тр">[4]!тр</definedName>
    <definedName name="тс">[4]!тс</definedName>
    <definedName name="у">#N/A</definedName>
    <definedName name="ууу">#N/A</definedName>
    <definedName name="уц">[4]!уц</definedName>
    <definedName name="уцй">[4]!уцй</definedName>
    <definedName name="фы">[4]!фы</definedName>
    <definedName name="ц">#N/A</definedName>
    <definedName name="цу">#N/A</definedName>
    <definedName name="ццц">#N/A</definedName>
    <definedName name="чя">[4]!чя</definedName>
    <definedName name="щщщ">[4]!щщщ</definedName>
    <definedName name="ыв">#N/A</definedName>
    <definedName name="ыыыы">#N/A</definedName>
    <definedName name="эжх">[4]!эжх</definedName>
    <definedName name="эээээ">[6]П1.12!#REF!</definedName>
  </definedNames>
  <calcPr calcId="152511"/>
</workbook>
</file>

<file path=xl/calcChain.xml><?xml version="1.0" encoding="utf-8"?>
<calcChain xmlns="http://schemas.openxmlformats.org/spreadsheetml/2006/main">
  <c r="O57" i="11" l="1"/>
  <c r="M57" i="11" l="1"/>
  <c r="N16" i="11" l="1"/>
  <c r="H49" i="10" l="1"/>
  <c r="G49" i="10"/>
  <c r="H18" i="10" l="1"/>
  <c r="G18" i="10"/>
  <c r="F26" i="10"/>
  <c r="O16" i="11" l="1"/>
  <c r="M16" i="11" l="1"/>
  <c r="E54" i="10" l="1"/>
  <c r="E52" i="10"/>
  <c r="I28" i="10" l="1"/>
  <c r="J28" i="10"/>
  <c r="K28" i="10"/>
  <c r="I25" i="10"/>
  <c r="J25" i="10"/>
  <c r="K25" i="10"/>
  <c r="J23" i="10"/>
  <c r="I17" i="10"/>
  <c r="J17" i="10"/>
  <c r="K17" i="10"/>
  <c r="I12" i="10"/>
  <c r="J12" i="10"/>
  <c r="K12" i="10"/>
  <c r="K23" i="10" l="1"/>
  <c r="I23" i="10"/>
  <c r="J64" i="10"/>
  <c r="J63" i="10"/>
  <c r="J36" i="10"/>
  <c r="K36" i="10"/>
  <c r="J34" i="10"/>
  <c r="J42" i="10" s="1"/>
  <c r="K34" i="10"/>
  <c r="K42" i="10" s="1"/>
  <c r="O22" i="11" l="1"/>
  <c r="N22" i="11"/>
  <c r="G54" i="10" l="1"/>
  <c r="G53" i="10"/>
  <c r="G52" i="10"/>
  <c r="G51" i="10"/>
  <c r="H53" i="10"/>
  <c r="H51" i="10"/>
  <c r="H54" i="10"/>
  <c r="H52" i="10"/>
  <c r="F48" i="10" l="1"/>
  <c r="E42" i="10" l="1"/>
  <c r="F42" i="10"/>
  <c r="G42" i="10"/>
  <c r="H42" i="10"/>
  <c r="C30" i="10"/>
  <c r="C27" i="10"/>
  <c r="C22" i="10"/>
  <c r="C19" i="10"/>
  <c r="C14" i="10"/>
  <c r="C26" i="10" l="1"/>
  <c r="C18" i="10"/>
  <c r="F44" i="10" l="1"/>
  <c r="G44" i="10" s="1"/>
  <c r="H44" i="10" s="1"/>
  <c r="J48" i="11" l="1"/>
  <c r="H48" i="10" l="1"/>
  <c r="C29" i="10" l="1"/>
  <c r="C21" i="10"/>
  <c r="C13" i="10"/>
  <c r="M48" i="11"/>
  <c r="N48" i="11"/>
  <c r="E58" i="10" l="1"/>
  <c r="E59" i="10"/>
  <c r="E63" i="10"/>
  <c r="E64" i="10"/>
  <c r="D68" i="10"/>
  <c r="G63" i="10"/>
  <c r="G64" i="10"/>
  <c r="G59" i="10"/>
  <c r="E57" i="10" l="1"/>
  <c r="E62" i="10"/>
  <c r="L61" i="11"/>
  <c r="G58" i="10"/>
  <c r="B47" i="11"/>
  <c r="D71" i="10"/>
  <c r="J59" i="10"/>
  <c r="G48" i="10"/>
  <c r="G62" i="10" s="1"/>
  <c r="I47" i="10"/>
  <c r="K47" i="10"/>
  <c r="J47" i="10"/>
  <c r="K45" i="10"/>
  <c r="J45" i="10"/>
  <c r="I45" i="10"/>
  <c r="D70" i="10"/>
  <c r="I36" i="10"/>
  <c r="I34" i="10"/>
  <c r="G57" i="10" l="1"/>
  <c r="I42" i="10"/>
  <c r="L60" i="11"/>
  <c r="K64" i="10"/>
  <c r="H64" i="10"/>
  <c r="D72" i="10"/>
  <c r="K44" i="10"/>
  <c r="K49" i="10" s="1"/>
  <c r="K58" i="10"/>
  <c r="J44" i="10"/>
  <c r="J49" i="10" s="1"/>
  <c r="J62" i="10" s="1"/>
  <c r="I44" i="10"/>
  <c r="J58" i="10"/>
  <c r="J57" i="10" l="1"/>
  <c r="I49" i="10"/>
  <c r="H63" i="10"/>
  <c r="H62" i="10" s="1"/>
  <c r="H58" i="10"/>
  <c r="K59" i="10"/>
  <c r="K57" i="10" s="1"/>
  <c r="H59" i="10"/>
  <c r="K63" i="10"/>
  <c r="K62" i="10" s="1"/>
  <c r="I46" i="10"/>
  <c r="H57" i="10" l="1"/>
  <c r="J46" i="10"/>
  <c r="K46" i="10"/>
  <c r="M17" i="11" l="1"/>
  <c r="K58" i="11" s="1"/>
  <c r="F54" i="10" s="1"/>
  <c r="K57" i="11" l="1"/>
  <c r="F52" i="10" s="1"/>
  <c r="I63" i="10" s="1"/>
  <c r="M22" i="11"/>
  <c r="I58" i="10"/>
  <c r="F64" i="10"/>
  <c r="I64" i="10"/>
  <c r="J22" i="11"/>
  <c r="L57" i="11"/>
  <c r="F63" i="10" l="1"/>
  <c r="F62" i="10" s="1"/>
  <c r="I62" i="10"/>
  <c r="I59" i="10"/>
  <c r="I57" i="10" s="1"/>
  <c r="F14" i="10" l="1"/>
  <c r="L14" i="10" l="1"/>
  <c r="H17" i="10" l="1"/>
  <c r="H25" i="10"/>
  <c r="F27" i="10" l="1"/>
  <c r="O48" i="11"/>
  <c r="O53" i="11" s="1"/>
  <c r="G28" i="10"/>
  <c r="G20" i="10"/>
  <c r="F21" i="10"/>
  <c r="L21" i="10" s="1"/>
  <c r="H20" i="10"/>
  <c r="H15" i="10" s="1"/>
  <c r="K20" i="10"/>
  <c r="K15" i="10" s="1"/>
  <c r="K10" i="10" s="1"/>
  <c r="H28" i="10"/>
  <c r="F29" i="10"/>
  <c r="L29" i="10" s="1"/>
  <c r="F19" i="10"/>
  <c r="H23" i="10" l="1"/>
  <c r="F22" i="10"/>
  <c r="F20" i="10" s="1"/>
  <c r="J20" i="10"/>
  <c r="J15" i="10" s="1"/>
  <c r="J10" i="10" s="1"/>
  <c r="F30" i="10"/>
  <c r="F28" i="10" s="1"/>
  <c r="L30" i="10" l="1"/>
  <c r="L22" i="10"/>
  <c r="E28" i="10"/>
  <c r="E20" i="10"/>
  <c r="I20" i="10"/>
  <c r="I15" i="10" s="1"/>
  <c r="I10" i="10" s="1"/>
  <c r="G25" i="10" l="1"/>
  <c r="F25" i="10"/>
  <c r="G17" i="10"/>
  <c r="F18" i="10"/>
  <c r="F17" i="10" l="1"/>
  <c r="E17" i="10"/>
  <c r="E15" i="10" s="1"/>
  <c r="G15" i="10"/>
  <c r="E25" i="10"/>
  <c r="E23" i="10" s="1"/>
  <c r="J16" i="11" s="1"/>
  <c r="J18" i="11" s="1"/>
  <c r="G23" i="10"/>
  <c r="F23" i="10" l="1"/>
  <c r="F15" i="10"/>
  <c r="M18" i="11" l="1"/>
  <c r="K61" i="11" s="1"/>
  <c r="F53" i="10" s="1"/>
  <c r="F59" i="10" s="1"/>
  <c r="H12" i="10"/>
  <c r="K48" i="11" l="1"/>
  <c r="M53" i="11"/>
  <c r="K53" i="11" s="1"/>
  <c r="K60" i="11"/>
  <c r="F51" i="10" s="1"/>
  <c r="F58" i="10" s="1"/>
  <c r="F57" i="10" s="1"/>
  <c r="I48" i="11"/>
  <c r="I53" i="11" s="1"/>
  <c r="L58" i="11"/>
  <c r="H10" i="10"/>
  <c r="F13" i="10" l="1"/>
  <c r="F12" i="10" l="1"/>
  <c r="E12" i="10"/>
  <c r="E10" i="10" s="1"/>
  <c r="G12" i="10"/>
  <c r="L13" i="10"/>
  <c r="F10" i="10" l="1"/>
  <c r="G10" i="10"/>
</calcChain>
</file>

<file path=xl/sharedStrings.xml><?xml version="1.0" encoding="utf-8"?>
<sst xmlns="http://schemas.openxmlformats.org/spreadsheetml/2006/main" count="284" uniqueCount="189">
  <si>
    <t>Q нагрева=P*C*(th-tc)*Кт.п.*10-3…..Гкал.(п. 57 Методики Минрегиона, утв. Приказом от 15.02.2011 № 47 ), где</t>
  </si>
  <si>
    <t>Количество тепловой энергии, необходимое для нагрева 1м3 холодной воды определяется по следующей формуле:</t>
  </si>
  <si>
    <t xml:space="preserve"> руб./м3</t>
  </si>
  <si>
    <t>при открытой системе теплоснабжения</t>
  </si>
  <si>
    <t>5.2.2</t>
  </si>
  <si>
    <t>при закрытой системе теплоснабжения</t>
  </si>
  <si>
    <t>5.2.1</t>
  </si>
  <si>
    <t>Тариф на горячую воду для населения и исполнителей коммунальных услуг для населения</t>
  </si>
  <si>
    <t>5.2</t>
  </si>
  <si>
    <t>5.1.2</t>
  </si>
  <si>
    <t>5.1.1</t>
  </si>
  <si>
    <r>
      <t>Тариф на горячую воду,</t>
    </r>
    <r>
      <rPr>
        <sz val="8"/>
        <color indexed="8"/>
        <rFont val="Arial"/>
        <family val="2"/>
        <charset val="204"/>
      </rPr>
      <t xml:space="preserve">  </t>
    </r>
    <r>
      <rPr>
        <b/>
        <sz val="8"/>
        <color indexed="60"/>
        <rFont val="Arial"/>
        <family val="2"/>
        <charset val="204"/>
      </rPr>
      <t>(формула (стр.(4.1*3.4)+стр.4.3)</t>
    </r>
  </si>
  <si>
    <t>5.1</t>
  </si>
  <si>
    <t>5. Тарифы на горячую воду, без НДС</t>
  </si>
  <si>
    <t>Тариф на холодное водоснабжение для населения и исполнителей коммунальных услуг для населения</t>
  </si>
  <si>
    <t>4.4</t>
  </si>
  <si>
    <t>Тариф на холодное водоснабжение</t>
  </si>
  <si>
    <t>4.3</t>
  </si>
  <si>
    <t>руб./Гкал</t>
  </si>
  <si>
    <t>Тариф на тепловую энергию для населения и исполнителей коммунальных услуг для населения</t>
  </si>
  <si>
    <t>4.2</t>
  </si>
  <si>
    <t>Тариф на тепловую энергию</t>
  </si>
  <si>
    <t>4.1</t>
  </si>
  <si>
    <t>4. Тарифы на тепловую энергию и холодную воду, без НДС</t>
  </si>
  <si>
    <t>Гкал/м3</t>
  </si>
  <si>
    <t>Количество тепла, необходимого для приготовления одного кубического метра горячей воды³</t>
  </si>
  <si>
    <t>3.4</t>
  </si>
  <si>
    <t>Коэффициент учитывающий плотность воды при температуре, равной t гвс, и среднем по году давлении воды в трубопроводе</t>
  </si>
  <si>
    <t>3.3</t>
  </si>
  <si>
    <t>С°</t>
  </si>
  <si>
    <t>Средняя за год температура холодной воды²</t>
  </si>
  <si>
    <t>3.2</t>
  </si>
  <si>
    <t>3.1.2</t>
  </si>
  <si>
    <t>3.1.1</t>
  </si>
  <si>
    <r>
      <t>Средняя за год температура горячей воды¹</t>
    </r>
    <r>
      <rPr>
        <sz val="10"/>
        <color indexed="8"/>
        <rFont val="Arial"/>
        <family val="2"/>
        <charset val="204"/>
      </rPr>
      <t>, в том числе</t>
    </r>
  </si>
  <si>
    <t>3.1</t>
  </si>
  <si>
    <t>3. Расчет количества тепла, необходимого для приготовления  1 м3 горячей воды</t>
  </si>
  <si>
    <r>
      <t xml:space="preserve">Коэффициент, учитывающий потери тепла трубопроводами систем централизованного горячего водоснабжения,   </t>
    </r>
    <r>
      <rPr>
        <b/>
        <sz val="8"/>
        <color indexed="60"/>
        <rFont val="Arial"/>
        <family val="2"/>
        <charset val="204"/>
      </rPr>
      <t xml:space="preserve">(формула стр.((2.1.1*2.2.1+2.1.2*2.2.2+2.1.3*2.2.3+2.1.4*2.2.4)/2.1) </t>
    </r>
  </si>
  <si>
    <t>2.3</t>
  </si>
  <si>
    <t>с неизолированными стояками и  без полотенцесушителей</t>
  </si>
  <si>
    <t>2.2.2</t>
  </si>
  <si>
    <t>с изолированными стояками и без полотенцесушителей</t>
  </si>
  <si>
    <t>2.2.1</t>
  </si>
  <si>
    <t>с неизолированными стояками и полотенцесушителями</t>
  </si>
  <si>
    <t>с изолированными стояками и полотенцесушителями</t>
  </si>
  <si>
    <t>Коэффициент для систем ГВС</t>
  </si>
  <si>
    <t>2.2</t>
  </si>
  <si>
    <t>2.1.4</t>
  </si>
  <si>
    <t>2.1.3</t>
  </si>
  <si>
    <t>2.1.2</t>
  </si>
  <si>
    <t>2.1.1</t>
  </si>
  <si>
    <t xml:space="preserve">Количество строений </t>
  </si>
  <si>
    <t>2.1</t>
  </si>
  <si>
    <t xml:space="preserve">2. Расчет потерь тепла трубопроводами систем централизованного горячего водоснабжения </t>
  </si>
  <si>
    <t>тыс.м3</t>
  </si>
  <si>
    <t>1.4.2.1</t>
  </si>
  <si>
    <t>1.4.2</t>
  </si>
  <si>
    <t>1.4.1.1</t>
  </si>
  <si>
    <t>1.4.1</t>
  </si>
  <si>
    <t>в том числе:</t>
  </si>
  <si>
    <t>на ГВС</t>
  </si>
  <si>
    <t>1.4</t>
  </si>
  <si>
    <t>тыс.Гкал</t>
  </si>
  <si>
    <t>1.3.2.1</t>
  </si>
  <si>
    <t>1.3.2</t>
  </si>
  <si>
    <t>1.3.1.1</t>
  </si>
  <si>
    <t>1.3.1</t>
  </si>
  <si>
    <t>1.3</t>
  </si>
  <si>
    <t>1.2.1</t>
  </si>
  <si>
    <t>на отопление</t>
  </si>
  <si>
    <t>1.2</t>
  </si>
  <si>
    <t xml:space="preserve">Полезный отпуск тепловой энергии </t>
  </si>
  <si>
    <t>1.1</t>
  </si>
  <si>
    <t>1. Производственная программа</t>
  </si>
  <si>
    <t>Период регулирования</t>
  </si>
  <si>
    <t>Базовый период</t>
  </si>
  <si>
    <t>Единицы измерения</t>
  </si>
  <si>
    <t>Наименование показателей</t>
  </si>
  <si>
    <t>№ п/п</t>
  </si>
  <si>
    <t>Расчет тарифов на горячую воду</t>
  </si>
  <si>
    <t>Камчатского края</t>
  </si>
  <si>
    <t>(НАИМЕНОВАНИЕ ОРГАНИЗАЦИИ)</t>
  </si>
  <si>
    <t>Раздел 1. Обеспечение прогнозируемого объема</t>
  </si>
  <si>
    <t xml:space="preserve">N  </t>
  </si>
  <si>
    <t xml:space="preserve">Показатели           </t>
  </si>
  <si>
    <t xml:space="preserve">Ед.     </t>
  </si>
  <si>
    <t>п/п</t>
  </si>
  <si>
    <t>производственной деятельности</t>
  </si>
  <si>
    <t>измерения</t>
  </si>
  <si>
    <t xml:space="preserve">1.1.  </t>
  </si>
  <si>
    <t xml:space="preserve">Объем реализации услуг, в том числе по  потребителям:               </t>
  </si>
  <si>
    <t>1.1.1.</t>
  </si>
  <si>
    <t xml:space="preserve">- населению                  </t>
  </si>
  <si>
    <t>1.1.2.</t>
  </si>
  <si>
    <t xml:space="preserve">- бюджетным потребителям     </t>
  </si>
  <si>
    <t>1.1.3.</t>
  </si>
  <si>
    <t xml:space="preserve">- прочим потребителям        </t>
  </si>
  <si>
    <t>2.1.</t>
  </si>
  <si>
    <t>Доля воды, отпущенной по показаниям приборов учета</t>
  </si>
  <si>
    <t>%</t>
  </si>
  <si>
    <t>2.2.</t>
  </si>
  <si>
    <t>Удельное потребление воды населением</t>
  </si>
  <si>
    <t>Раздел 2. План мероприятий по повышению эффективности деятельности</t>
  </si>
  <si>
    <t>организации коммунального комплекса</t>
  </si>
  <si>
    <t>N  п/п</t>
  </si>
  <si>
    <t>Наименование мероприятия</t>
  </si>
  <si>
    <t>Финансовые потребности на реализацию мероприятий, тыс. руб.</t>
  </si>
  <si>
    <t>Ожидаемый эффект</t>
  </si>
  <si>
    <t>наименование показателя</t>
  </si>
  <si>
    <t>тыс. руб./%</t>
  </si>
  <si>
    <t xml:space="preserve">1. </t>
  </si>
  <si>
    <t xml:space="preserve">Мероприятия по капитальному ремонту </t>
  </si>
  <si>
    <t>2.</t>
  </si>
  <si>
    <t>Мероприятия по реконструкции</t>
  </si>
  <si>
    <t>3.</t>
  </si>
  <si>
    <t>Иные мероприятия, направленные на совершенствование организации производства</t>
  </si>
  <si>
    <t>4.</t>
  </si>
  <si>
    <t>Мероприятия по  энергосбережению и повышению энергетической эффективности</t>
  </si>
  <si>
    <t>5.</t>
  </si>
  <si>
    <t xml:space="preserve">Итого:        </t>
  </si>
  <si>
    <t>Раздел 3. Расчет финансовых потребностей</t>
  </si>
  <si>
    <t>Наименование</t>
  </si>
  <si>
    <t>Финансовые  потребности на реализацию</t>
  </si>
  <si>
    <t>мероприятия</t>
  </si>
  <si>
    <t>Затраты, относимые на себестоимость</t>
  </si>
  <si>
    <t>тыс. руб.</t>
  </si>
  <si>
    <t>Прибыль</t>
  </si>
  <si>
    <t>Рентабельность</t>
  </si>
  <si>
    <t>Бюджетные субсидии*</t>
  </si>
  <si>
    <t>Выпадающие доходы</t>
  </si>
  <si>
    <t>6.</t>
  </si>
  <si>
    <t>Итого необходимая валовая выручка ОКК на период регулирования</t>
  </si>
  <si>
    <t>7.</t>
  </si>
  <si>
    <t>Тариф организации коммунального комплекса</t>
  </si>
  <si>
    <t>В том числе по потребителям:</t>
  </si>
  <si>
    <t xml:space="preserve">7.1. </t>
  </si>
  <si>
    <t xml:space="preserve">7.2. </t>
  </si>
  <si>
    <t xml:space="preserve">7.3. </t>
  </si>
  <si>
    <t>компонент на тепловую энергию</t>
  </si>
  <si>
    <t>руб./ Гкал</t>
  </si>
  <si>
    <t>компонент на холодную воду</t>
  </si>
  <si>
    <t>руб./м3</t>
  </si>
  <si>
    <t>Утвержденно службой</t>
  </si>
  <si>
    <t>Ожидаемые показатели</t>
  </si>
  <si>
    <t xml:space="preserve">P - плотность воды при 60*С (кгс/м3.) = </t>
  </si>
  <si>
    <t>С -теплоемкость воды, ккал./кг*С. =</t>
  </si>
  <si>
    <t>th - среднесезонная температура сетевой воды в местах водозабора =</t>
  </si>
  <si>
    <t>tc- средняя температура холодной воды в сети водопровода =</t>
  </si>
  <si>
    <t xml:space="preserve">К т.п. - коэффициент, учитывающий тепловые потери трубопроводами систем горячего водоснабжения и затраты тепловой энергии на отопление ванных комнат = </t>
  </si>
  <si>
    <t>Исполнитель: Александрова Н.Д.</t>
  </si>
  <si>
    <t>8(4152)201 388</t>
  </si>
  <si>
    <t>*</t>
  </si>
  <si>
    <t>средневзвешенные значения по году с учетом долевого распределения объемных тарифных показателей по полугодиям</t>
  </si>
  <si>
    <t>3-56-10</t>
  </si>
  <si>
    <t>3-50-75</t>
  </si>
  <si>
    <t>1.2.2</t>
  </si>
  <si>
    <t>1.3.1.2</t>
  </si>
  <si>
    <t>1.3.2.2</t>
  </si>
  <si>
    <t>1.4.1.2</t>
  </si>
  <si>
    <t>1.4.2.2</t>
  </si>
  <si>
    <t>Елизовский р-он, с.Паратунка</t>
  </si>
  <si>
    <t>Утверждено службой 2016г.</t>
  </si>
  <si>
    <t>Утверждено службой январь-июнь 2016</t>
  </si>
  <si>
    <t>Утверждено службой  июль-декабрь 2016</t>
  </si>
  <si>
    <t>Ожидаемые показатели 2015г.</t>
  </si>
  <si>
    <t>Предложение ТСО 2016г.</t>
  </si>
  <si>
    <t>январь-июнь 2016</t>
  </si>
  <si>
    <t>июль-декабрь 2016</t>
  </si>
  <si>
    <t>т/эн</t>
  </si>
  <si>
    <t>хвс</t>
  </si>
  <si>
    <t>2016 год</t>
  </si>
  <si>
    <r>
      <t>Период регулирования: 2015/</t>
    </r>
    <r>
      <rPr>
        <b/>
        <sz val="10"/>
        <rFont val="Times New Roman"/>
        <family val="1"/>
        <charset val="204"/>
      </rPr>
      <t>2016гг.</t>
    </r>
  </si>
  <si>
    <t>Директор филиала                                         О.В.Петрушин</t>
  </si>
  <si>
    <r>
      <t xml:space="preserve">Теплоснабжающая (теплосетевая) организация:  </t>
    </r>
    <r>
      <rPr>
        <u/>
        <sz val="10"/>
        <rFont val="Times New Roman"/>
        <family val="1"/>
        <charset val="204"/>
      </rPr>
      <t>Филиал "Камчатский" АО "ГУ ЖКХ"</t>
    </r>
  </si>
  <si>
    <t>Q нагрева=0,983413*1,0*(60-3,55)*1,22*0,001=0,07499 Гкал/м3</t>
  </si>
  <si>
    <t>нагрев утв.</t>
  </si>
  <si>
    <t>Приложение №1 к постановлению</t>
  </si>
  <si>
    <t>Региональной Службы по тарифам и ценам</t>
  </si>
  <si>
    <r>
      <t xml:space="preserve">Производственная программа </t>
    </r>
    <r>
      <rPr>
        <u/>
        <sz val="12"/>
        <color theme="1"/>
        <rFont val="Times New Roman"/>
        <family val="1"/>
        <charset val="204"/>
      </rPr>
      <t>ОП "Камчатское" АО "ГУ ЖКХ"</t>
    </r>
  </si>
  <si>
    <r>
      <t>в сфере горячего водоснабжения</t>
    </r>
    <r>
      <rPr>
        <vertAlign val="superscript"/>
        <sz val="12"/>
        <color theme="1"/>
        <rFont val="Times New Roman"/>
        <family val="1"/>
        <charset val="204"/>
      </rPr>
      <t xml:space="preserve">   </t>
    </r>
    <r>
      <rPr>
        <sz val="12"/>
        <color theme="1"/>
        <rFont val="Times New Roman"/>
        <family val="1"/>
        <charset val="204"/>
      </rPr>
      <t xml:space="preserve">на </t>
    </r>
    <r>
      <rPr>
        <u/>
        <sz val="12"/>
        <color theme="1"/>
        <rFont val="Times New Roman"/>
        <family val="1"/>
        <charset val="204"/>
      </rPr>
      <t>2017 гг.</t>
    </r>
  </si>
  <si>
    <t>2017 год</t>
  </si>
  <si>
    <t>январь-июнь 2017</t>
  </si>
  <si>
    <t>июль-декабрь 2017</t>
  </si>
  <si>
    <r>
      <t>1.</t>
    </r>
    <r>
      <rPr>
        <b/>
        <sz val="7"/>
        <color theme="1"/>
        <rFont val="Times New Roman"/>
        <family val="1"/>
        <charset val="204"/>
      </rPr>
      <t xml:space="preserve">                </t>
    </r>
    <r>
      <rPr>
        <b/>
        <sz val="11"/>
        <color theme="1"/>
        <rFont val="Times New Roman"/>
        <family val="1"/>
        <charset val="204"/>
      </rPr>
      <t xml:space="preserve">Показатели эффективности  </t>
    </r>
  </si>
  <si>
    <r>
      <t xml:space="preserve">тыс. </t>
    </r>
    <r>
      <rPr>
        <sz val="10"/>
        <color theme="1"/>
        <rFont val="Times New Roman"/>
        <family val="1"/>
        <charset val="204"/>
      </rPr>
      <t>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</si>
  <si>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2.</t>
    </r>
    <r>
      <rPr>
        <b/>
        <sz val="7"/>
        <color theme="1"/>
        <rFont val="Times New Roman"/>
        <family val="1"/>
        <charset val="204"/>
      </rPr>
      <t xml:space="preserve">                </t>
    </r>
    <r>
      <rPr>
        <b/>
        <sz val="11"/>
        <color theme="1"/>
        <rFont val="Times New Roman"/>
        <family val="1"/>
        <charset val="204"/>
      </rPr>
      <t>Показатели водопотребления (заполняется в отношении организаций, оказывающих услуги в сфере водоснабжения)</t>
    </r>
  </si>
  <si>
    <r>
      <t>м</t>
    </r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>/час</t>
    </r>
  </si>
  <si>
    <r>
      <t>руб./м</t>
    </r>
    <r>
      <rPr>
        <vertAlign val="superscript"/>
        <sz val="11"/>
        <color theme="1"/>
        <rFont val="Times New Roman"/>
        <family val="1"/>
        <charset val="204"/>
      </rPr>
      <t>3</t>
    </r>
  </si>
  <si>
    <t>от 20.12.2016 № 493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</si>
</sst>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р_._-;\-* #,##0_р_._-;_-* &quot;-&quot;_р_._-;_-@_-"/>
    <numFmt numFmtId="43" formatCode="_-* #,##0.00_р_._-;\-* #,##0.00_р_._-;_-* &quot;-&quot;??_р_._-;_-@_-"/>
    <numFmt numFmtId="164" formatCode="0.000"/>
    <numFmt numFmtId="165" formatCode="0.0"/>
    <numFmt numFmtId="166" formatCode="&quot;$&quot;#,##0_);[Red]\(&quot;$&quot;#,##0\)"/>
    <numFmt numFmtId="167" formatCode="General_)"/>
    <numFmt numFmtId="168" formatCode="[$-419]mmmm;@"/>
    <numFmt numFmtId="169" formatCode="0.00000"/>
  </numFmts>
  <fonts count="8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color theme="0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6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i/>
      <sz val="11"/>
      <color theme="4" tint="-0.249977111117893"/>
      <name val="Calibri"/>
      <family val="2"/>
      <scheme val="minor"/>
    </font>
    <font>
      <i/>
      <sz val="10"/>
      <color theme="4" tint="-0.249977111117893"/>
      <name val="Arial"/>
      <family val="2"/>
      <charset val="204"/>
    </font>
    <font>
      <i/>
      <sz val="8"/>
      <color theme="4" tint="-0.249977111117893"/>
      <name val="Arial"/>
      <family val="2"/>
      <charset val="204"/>
    </font>
    <font>
      <u/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3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1"/>
      <color rgb="FFFF0000"/>
      <name val="Calibri"/>
      <family val="2"/>
      <scheme val="minor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11"/>
      <color rgb="FFC00000"/>
      <name val="Calibri"/>
      <family val="2"/>
      <scheme val="minor"/>
    </font>
    <font>
      <sz val="8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Helv"/>
    </font>
    <font>
      <sz val="10"/>
      <name val="NTHarmonica"/>
    </font>
    <font>
      <sz val="10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41">
    <xf numFmtId="0" fontId="0" fillId="0" borderId="0"/>
    <xf numFmtId="0" fontId="31" fillId="0" borderId="0"/>
    <xf numFmtId="0" fontId="19" fillId="0" borderId="0"/>
    <xf numFmtId="0" fontId="42" fillId="0" borderId="0">
      <protection locked="0"/>
    </xf>
    <xf numFmtId="0" fontId="42" fillId="0" borderId="24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44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21" borderId="0" applyNumberFormat="0" applyBorder="0" applyAlignment="0" applyProtection="0"/>
    <xf numFmtId="0" fontId="46" fillId="5" borderId="0" applyNumberFormat="0" applyBorder="0" applyAlignment="0" applyProtection="0"/>
    <xf numFmtId="0" fontId="47" fillId="22" borderId="25" applyNumberFormat="0" applyAlignment="0" applyProtection="0"/>
    <xf numFmtId="0" fontId="48" fillId="23" borderId="26" applyNumberFormat="0" applyAlignment="0" applyProtection="0"/>
    <xf numFmtId="166" fontId="49" fillId="0" borderId="0" applyFont="0" applyFill="0" applyBorder="0" applyAlignment="0" applyProtection="0"/>
    <xf numFmtId="0" fontId="44" fillId="0" borderId="0"/>
    <xf numFmtId="0" fontId="50" fillId="0" borderId="0" applyNumberFormat="0" applyFill="0" applyBorder="0" applyAlignment="0" applyProtection="0"/>
    <xf numFmtId="0" fontId="51" fillId="6" borderId="0" applyNumberFormat="0" applyBorder="0" applyAlignment="0" applyProtection="0"/>
    <xf numFmtId="0" fontId="52" fillId="0" borderId="27" applyNumberFormat="0" applyFill="0" applyAlignment="0" applyProtection="0"/>
    <xf numFmtId="0" fontId="53" fillId="0" borderId="28" applyNumberFormat="0" applyFill="0" applyAlignment="0" applyProtection="0"/>
    <xf numFmtId="0" fontId="54" fillId="0" borderId="29" applyNumberFormat="0" applyFill="0" applyAlignment="0" applyProtection="0"/>
    <xf numFmtId="0" fontId="54" fillId="0" borderId="0" applyNumberFormat="0" applyFill="0" applyBorder="0" applyAlignment="0" applyProtection="0"/>
    <xf numFmtId="0" fontId="55" fillId="9" borderId="25" applyNumberFormat="0" applyAlignment="0" applyProtection="0"/>
    <xf numFmtId="0" fontId="56" fillId="0" borderId="30" applyNumberFormat="0" applyFill="0" applyAlignment="0" applyProtection="0"/>
    <xf numFmtId="0" fontId="57" fillId="24" borderId="0" applyNumberFormat="0" applyBorder="0" applyAlignment="0" applyProtection="0"/>
    <xf numFmtId="0" fontId="58" fillId="0" borderId="0"/>
    <xf numFmtId="0" fontId="44" fillId="25" borderId="31" applyNumberFormat="0" applyFont="0" applyAlignment="0" applyProtection="0"/>
    <xf numFmtId="0" fontId="59" fillId="22" borderId="32" applyNumberFormat="0" applyAlignment="0" applyProtection="0"/>
    <xf numFmtId="0" fontId="60" fillId="0" borderId="0" applyNumberFormat="0">
      <alignment horizontal="left"/>
    </xf>
    <xf numFmtId="0" fontId="61" fillId="0" borderId="0" applyNumberFormat="0" applyFill="0" applyBorder="0" applyAlignment="0" applyProtection="0"/>
    <xf numFmtId="0" fontId="62" fillId="0" borderId="33" applyNumberFormat="0" applyFill="0" applyAlignment="0" applyProtection="0"/>
    <xf numFmtId="0" fontId="63" fillId="0" borderId="0" applyNumberFormat="0" applyFill="0" applyBorder="0" applyAlignment="0" applyProtection="0"/>
    <xf numFmtId="167" fontId="64" fillId="0" borderId="34">
      <protection locked="0"/>
    </xf>
    <xf numFmtId="0" fontId="65" fillId="0" borderId="0" applyBorder="0">
      <alignment horizontal="center" vertical="center" wrapText="1"/>
    </xf>
    <xf numFmtId="0" fontId="66" fillId="0" borderId="23" applyBorder="0">
      <alignment horizontal="center" vertical="center" wrapText="1"/>
    </xf>
    <xf numFmtId="167" fontId="67" fillId="26" borderId="34"/>
    <xf numFmtId="4" fontId="68" fillId="27" borderId="1" applyBorder="0">
      <alignment horizontal="right"/>
    </xf>
    <xf numFmtId="0" fontId="69" fillId="0" borderId="0">
      <alignment horizontal="center" vertical="top" wrapText="1"/>
    </xf>
    <xf numFmtId="0" fontId="41" fillId="0" borderId="0">
      <alignment horizontal="center" vertical="center" wrapText="1"/>
    </xf>
    <xf numFmtId="0" fontId="70" fillId="28" borderId="0" applyFill="0">
      <alignment wrapText="1"/>
    </xf>
    <xf numFmtId="0" fontId="5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5" fillId="0" borderId="0"/>
    <xf numFmtId="0" fontId="19" fillId="0" borderId="0"/>
    <xf numFmtId="168" fontId="19" fillId="0" borderId="0"/>
    <xf numFmtId="0" fontId="31" fillId="0" borderId="0"/>
    <xf numFmtId="0" fontId="71" fillId="0" borderId="0"/>
    <xf numFmtId="0" fontId="71" fillId="0" borderId="0"/>
    <xf numFmtId="0" fontId="1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19" fillId="0" borderId="0"/>
    <xf numFmtId="0" fontId="19" fillId="0" borderId="0"/>
    <xf numFmtId="0" fontId="72" fillId="0" borderId="0"/>
    <xf numFmtId="49" fontId="70" fillId="0" borderId="0">
      <alignment horizontal="center"/>
    </xf>
    <xf numFmtId="41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68" fillId="28" borderId="0" applyFont="0" applyBorder="0">
      <alignment horizontal="right"/>
    </xf>
    <xf numFmtId="4" fontId="68" fillId="28" borderId="35" applyBorder="0">
      <alignment horizontal="right"/>
    </xf>
    <xf numFmtId="4" fontId="68" fillId="29" borderId="22" applyBorder="0">
      <alignment horizontal="right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16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 vertical="top"/>
    </xf>
    <xf numFmtId="0" fontId="12" fillId="0" borderId="0" xfId="0" applyFont="1"/>
    <xf numFmtId="0" fontId="0" fillId="0" borderId="0" xfId="0" applyAlignment="1">
      <alignment horizontal="right"/>
    </xf>
    <xf numFmtId="4" fontId="13" fillId="0" borderId="0" xfId="0" applyNumberFormat="1" applyFont="1"/>
    <xf numFmtId="0" fontId="9" fillId="0" borderId="0" xfId="0" applyFont="1" applyAlignment="1"/>
    <xf numFmtId="2" fontId="0" fillId="0" borderId="0" xfId="0" applyNumberFormat="1"/>
    <xf numFmtId="0" fontId="14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4" fillId="0" borderId="2" xfId="0" applyFont="1" applyBorder="1" applyAlignment="1">
      <alignment horizontal="left" wrapText="1" indent="4"/>
    </xf>
    <xf numFmtId="49" fontId="16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left" wrapText="1" indent="2"/>
    </xf>
    <xf numFmtId="0" fontId="14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left" wrapText="1" indent="4"/>
    </xf>
    <xf numFmtId="49" fontId="16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left" wrapText="1" indent="2"/>
    </xf>
    <xf numFmtId="4" fontId="14" fillId="0" borderId="1" xfId="0" applyNumberFormat="1" applyFont="1" applyBorder="1" applyAlignment="1">
      <alignment horizontal="center"/>
    </xf>
    <xf numFmtId="4" fontId="19" fillId="0" borderId="1" xfId="0" applyNumberFormat="1" applyFont="1" applyBorder="1" applyAlignment="1">
      <alignment horizontal="center"/>
    </xf>
    <xf numFmtId="0" fontId="20" fillId="0" borderId="0" xfId="0" applyFont="1" applyAlignment="1">
      <alignment wrapText="1"/>
    </xf>
    <xf numFmtId="0" fontId="20" fillId="0" borderId="1" xfId="0" applyFont="1" applyBorder="1" applyAlignment="1">
      <alignment wrapText="1"/>
    </xf>
    <xf numFmtId="0" fontId="21" fillId="0" borderId="0" xfId="0" applyFont="1"/>
    <xf numFmtId="0" fontId="23" fillId="0" borderId="1" xfId="0" applyFont="1" applyBorder="1" applyAlignment="1">
      <alignment horizontal="center"/>
    </xf>
    <xf numFmtId="0" fontId="22" fillId="0" borderId="1" xfId="0" applyFont="1" applyBorder="1" applyAlignment="1">
      <alignment horizontal="left" wrapText="1" indent="2"/>
    </xf>
    <xf numFmtId="49" fontId="23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wrapText="1"/>
    </xf>
    <xf numFmtId="164" fontId="22" fillId="0" borderId="1" xfId="0" applyNumberFormat="1" applyFont="1" applyBorder="1" applyAlignment="1">
      <alignment horizontal="center"/>
    </xf>
    <xf numFmtId="164" fontId="14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27" fillId="0" borderId="0" xfId="0" applyFont="1"/>
    <xf numFmtId="0" fontId="0" fillId="0" borderId="0" xfId="0" applyBorder="1"/>
    <xf numFmtId="0" fontId="12" fillId="0" borderId="0" xfId="0" applyFont="1" applyBorder="1"/>
    <xf numFmtId="164" fontId="30" fillId="0" borderId="0" xfId="0" applyNumberFormat="1" applyFont="1"/>
    <xf numFmtId="164" fontId="24" fillId="0" borderId="1" xfId="0" applyNumberFormat="1" applyFont="1" applyBorder="1" applyAlignment="1">
      <alignment horizontal="center"/>
    </xf>
    <xf numFmtId="0" fontId="32" fillId="0" borderId="0" xfId="0" applyFont="1" applyAlignment="1">
      <alignment horizontal="left"/>
    </xf>
    <xf numFmtId="165" fontId="32" fillId="0" borderId="0" xfId="0" applyNumberFormat="1" applyFont="1" applyAlignment="1">
      <alignment horizontal="left"/>
    </xf>
    <xf numFmtId="0" fontId="33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33" fillId="0" borderId="12" xfId="0" applyFont="1" applyBorder="1" applyAlignment="1">
      <alignment vertical="top" wrapText="1"/>
    </xf>
    <xf numFmtId="2" fontId="8" fillId="0" borderId="0" xfId="0" applyNumberFormat="1" applyFont="1"/>
    <xf numFmtId="0" fontId="38" fillId="0" borderId="0" xfId="0" applyFont="1"/>
    <xf numFmtId="0" fontId="25" fillId="3" borderId="1" xfId="0" applyFont="1" applyFill="1" applyBorder="1" applyAlignment="1">
      <alignment horizontal="center" wrapText="1"/>
    </xf>
    <xf numFmtId="164" fontId="39" fillId="0" borderId="0" xfId="0" applyNumberFormat="1" applyFont="1"/>
    <xf numFmtId="0" fontId="8" fillId="0" borderId="0" xfId="0" applyFont="1" applyAlignment="1">
      <alignment horizontal="center" vertical="top" wrapText="1"/>
    </xf>
    <xf numFmtId="0" fontId="0" fillId="0" borderId="0" xfId="0"/>
    <xf numFmtId="14" fontId="0" fillId="0" borderId="0" xfId="0" applyNumberFormat="1"/>
    <xf numFmtId="0" fontId="14" fillId="0" borderId="2" xfId="0" applyFont="1" applyFill="1" applyBorder="1" applyAlignment="1">
      <alignment horizontal="right" wrapText="1" indent="4"/>
    </xf>
    <xf numFmtId="0" fontId="33" fillId="0" borderId="0" xfId="0" applyFont="1" applyBorder="1" applyAlignment="1">
      <alignment vertical="top" wrapText="1"/>
    </xf>
    <xf numFmtId="2" fontId="0" fillId="0" borderId="0" xfId="0" applyNumberFormat="1" applyBorder="1"/>
    <xf numFmtId="0" fontId="0" fillId="0" borderId="0" xfId="0" applyBorder="1" applyAlignment="1"/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justify"/>
    </xf>
    <xf numFmtId="0" fontId="40" fillId="0" borderId="0" xfId="0" applyFont="1" applyAlignment="1">
      <alignment horizontal="center"/>
    </xf>
    <xf numFmtId="0" fontId="33" fillId="0" borderId="0" xfId="0" applyFont="1" applyFill="1"/>
    <xf numFmtId="0" fontId="33" fillId="0" borderId="0" xfId="0" applyFont="1" applyFill="1" applyBorder="1" applyAlignment="1">
      <alignment horizontal="left" vertical="top"/>
    </xf>
    <xf numFmtId="0" fontId="33" fillId="0" borderId="0" xfId="0" applyFont="1" applyFill="1" applyBorder="1" applyAlignment="1">
      <alignment horizontal="left"/>
    </xf>
    <xf numFmtId="0" fontId="33" fillId="0" borderId="0" xfId="0" applyFont="1" applyFill="1" applyBorder="1"/>
    <xf numFmtId="0" fontId="40" fillId="0" borderId="0" xfId="0" applyFont="1" applyFill="1" applyBorder="1" applyAlignment="1">
      <alignment horizontal="left"/>
    </xf>
    <xf numFmtId="0" fontId="33" fillId="0" borderId="0" xfId="0" applyFont="1" applyFill="1" applyBorder="1" applyAlignment="1">
      <alignment horizontal="right" vertical="top"/>
    </xf>
    <xf numFmtId="0" fontId="0" fillId="0" borderId="0" xfId="0"/>
    <xf numFmtId="2" fontId="19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4" fontId="74" fillId="30" borderId="1" xfId="0" applyNumberFormat="1" applyFont="1" applyFill="1" applyBorder="1" applyAlignment="1">
      <alignment horizontal="center"/>
    </xf>
    <xf numFmtId="0" fontId="74" fillId="30" borderId="1" xfId="0" applyFont="1" applyFill="1" applyBorder="1" applyAlignment="1">
      <alignment horizontal="center"/>
    </xf>
    <xf numFmtId="0" fontId="75" fillId="0" borderId="0" xfId="0" applyFont="1" applyAlignment="1">
      <alignment horizontal="center"/>
    </xf>
    <xf numFmtId="2" fontId="74" fillId="30" borderId="1" xfId="0" applyNumberFormat="1" applyFont="1" applyFill="1" applyBorder="1" applyAlignment="1">
      <alignment horizontal="center"/>
    </xf>
    <xf numFmtId="4" fontId="19" fillId="30" borderId="1" xfId="0" applyNumberFormat="1" applyFont="1" applyFill="1" applyBorder="1" applyAlignment="1">
      <alignment horizontal="center"/>
    </xf>
    <xf numFmtId="2" fontId="19" fillId="30" borderId="1" xfId="0" applyNumberFormat="1" applyFont="1" applyFill="1" applyBorder="1" applyAlignment="1">
      <alignment horizontal="center"/>
    </xf>
    <xf numFmtId="0" fontId="19" fillId="30" borderId="1" xfId="0" applyFont="1" applyFill="1" applyBorder="1" applyAlignment="1">
      <alignment horizontal="center"/>
    </xf>
    <xf numFmtId="169" fontId="14" fillId="0" borderId="1" xfId="0" applyNumberFormat="1" applyFont="1" applyFill="1" applyBorder="1" applyAlignment="1">
      <alignment horizontal="center"/>
    </xf>
    <xf numFmtId="2" fontId="19" fillId="0" borderId="1" xfId="0" applyNumberFormat="1" applyFont="1" applyFill="1" applyBorder="1" applyAlignment="1">
      <alignment horizontal="center"/>
    </xf>
    <xf numFmtId="4" fontId="19" fillId="0" borderId="1" xfId="0" applyNumberFormat="1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164" fontId="22" fillId="0" borderId="1" xfId="0" applyNumberFormat="1" applyFont="1" applyFill="1" applyBorder="1" applyAlignment="1">
      <alignment horizontal="center"/>
    </xf>
    <xf numFmtId="0" fontId="24" fillId="0" borderId="1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/>
    </xf>
    <xf numFmtId="169" fontId="14" fillId="0" borderId="1" xfId="0" applyNumberFormat="1" applyFont="1" applyBorder="1" applyAlignment="1">
      <alignment horizontal="center"/>
    </xf>
    <xf numFmtId="0" fontId="20" fillId="0" borderId="5" xfId="0" applyFont="1" applyBorder="1" applyAlignment="1">
      <alignment horizontal="center" vertical="center" wrapText="1"/>
    </xf>
    <xf numFmtId="0" fontId="26" fillId="0" borderId="0" xfId="0" applyFont="1" applyAlignment="1">
      <alignment horizontal="left" vertical="top"/>
    </xf>
    <xf numFmtId="0" fontId="21" fillId="0" borderId="0" xfId="0" applyFont="1" applyFill="1"/>
    <xf numFmtId="49" fontId="23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wrapText="1" indent="2"/>
    </xf>
    <xf numFmtId="0" fontId="23" fillId="0" borderId="1" xfId="0" applyFont="1" applyFill="1" applyBorder="1" applyAlignment="1">
      <alignment horizontal="center"/>
    </xf>
    <xf numFmtId="164" fontId="30" fillId="0" borderId="0" xfId="0" applyNumberFormat="1" applyFont="1" applyFill="1"/>
    <xf numFmtId="0" fontId="1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34" fillId="0" borderId="0" xfId="0" applyFont="1" applyFill="1" applyBorder="1" applyAlignment="1">
      <alignment wrapText="1"/>
    </xf>
    <xf numFmtId="0" fontId="33" fillId="0" borderId="0" xfId="0" applyFont="1" applyAlignment="1">
      <alignment horizontal="right"/>
    </xf>
    <xf numFmtId="0" fontId="76" fillId="0" borderId="0" xfId="0" applyFont="1"/>
    <xf numFmtId="0" fontId="77" fillId="0" borderId="0" xfId="0" applyFont="1"/>
    <xf numFmtId="0" fontId="77" fillId="0" borderId="8" xfId="0" applyFont="1" applyBorder="1" applyAlignment="1">
      <alignment horizontal="center" wrapText="1"/>
    </xf>
    <xf numFmtId="0" fontId="77" fillId="0" borderId="13" xfId="0" applyFont="1" applyBorder="1" applyAlignment="1">
      <alignment horizontal="center" wrapText="1"/>
    </xf>
    <xf numFmtId="0" fontId="77" fillId="0" borderId="7" xfId="0" applyFont="1" applyBorder="1" applyAlignment="1">
      <alignment horizontal="center" wrapText="1"/>
    </xf>
    <xf numFmtId="0" fontId="77" fillId="0" borderId="20" xfId="0" applyFont="1" applyBorder="1" applyAlignment="1">
      <alignment horizontal="center" wrapText="1"/>
    </xf>
    <xf numFmtId="0" fontId="77" fillId="0" borderId="16" xfId="0" applyFont="1" applyBorder="1" applyAlignment="1">
      <alignment vertical="top" wrapText="1"/>
    </xf>
    <xf numFmtId="164" fontId="77" fillId="0" borderId="16" xfId="0" applyNumberFormat="1" applyFont="1" applyBorder="1" applyAlignment="1">
      <alignment horizontal="center" vertical="top" wrapText="1"/>
    </xf>
    <xf numFmtId="164" fontId="77" fillId="0" borderId="15" xfId="0" applyNumberFormat="1" applyFont="1" applyBorder="1" applyAlignment="1">
      <alignment horizontal="center" vertical="top" wrapText="1"/>
    </xf>
    <xf numFmtId="164" fontId="81" fillId="0" borderId="0" xfId="0" applyNumberFormat="1" applyFont="1"/>
    <xf numFmtId="0" fontId="77" fillId="0" borderId="7" xfId="0" applyFont="1" applyBorder="1" applyAlignment="1">
      <alignment vertical="top" wrapText="1"/>
    </xf>
    <xf numFmtId="0" fontId="77" fillId="0" borderId="17" xfId="0" applyFont="1" applyBorder="1" applyAlignment="1">
      <alignment vertical="top" wrapText="1"/>
    </xf>
    <xf numFmtId="0" fontId="77" fillId="0" borderId="15" xfId="0" applyFont="1" applyBorder="1" applyAlignment="1">
      <alignment horizontal="center" vertical="top" wrapText="1"/>
    </xf>
    <xf numFmtId="0" fontId="77" fillId="0" borderId="20" xfId="0" applyFont="1" applyBorder="1" applyAlignment="1">
      <alignment horizontal="center" vertical="top" wrapText="1"/>
    </xf>
    <xf numFmtId="0" fontId="77" fillId="0" borderId="17" xfId="0" applyFont="1" applyBorder="1" applyAlignment="1">
      <alignment horizontal="center" wrapText="1"/>
    </xf>
    <xf numFmtId="0" fontId="77" fillId="0" borderId="15" xfId="0" applyFont="1" applyBorder="1" applyAlignment="1">
      <alignment horizontal="center" wrapText="1"/>
    </xf>
    <xf numFmtId="0" fontId="77" fillId="0" borderId="15" xfId="0" applyFont="1" applyBorder="1" applyAlignment="1">
      <alignment vertical="top" wrapText="1"/>
    </xf>
    <xf numFmtId="0" fontId="77" fillId="0" borderId="18" xfId="0" applyFont="1" applyBorder="1" applyAlignment="1">
      <alignment vertical="top" wrapText="1"/>
    </xf>
    <xf numFmtId="0" fontId="77" fillId="0" borderId="21" xfId="0" applyFont="1" applyBorder="1" applyAlignment="1">
      <alignment horizontal="center" wrapText="1"/>
    </xf>
    <xf numFmtId="0" fontId="77" fillId="0" borderId="0" xfId="0" applyFont="1" applyBorder="1" applyAlignment="1">
      <alignment wrapText="1"/>
    </xf>
    <xf numFmtId="0" fontId="77" fillId="0" borderId="21" xfId="0" applyFont="1" applyBorder="1" applyAlignment="1">
      <alignment wrapText="1"/>
    </xf>
    <xf numFmtId="0" fontId="77" fillId="0" borderId="17" xfId="0" applyFont="1" applyBorder="1" applyAlignment="1">
      <alignment wrapText="1"/>
    </xf>
    <xf numFmtId="0" fontId="77" fillId="0" borderId="8" xfId="0" applyFont="1" applyBorder="1" applyAlignment="1">
      <alignment vertical="top" wrapText="1"/>
    </xf>
    <xf numFmtId="0" fontId="77" fillId="0" borderId="10" xfId="0" applyFont="1" applyBorder="1" applyAlignment="1">
      <alignment vertical="top" wrapText="1"/>
    </xf>
    <xf numFmtId="2" fontId="77" fillId="0" borderId="16" xfId="0" applyNumberFormat="1" applyFont="1" applyBorder="1" applyAlignment="1">
      <alignment horizontal="center" vertical="top" wrapText="1"/>
    </xf>
    <xf numFmtId="0" fontId="77" fillId="0" borderId="16" xfId="0" applyFont="1" applyBorder="1" applyAlignment="1">
      <alignment horizontal="center" vertical="top" wrapText="1"/>
    </xf>
    <xf numFmtId="4" fontId="77" fillId="0" borderId="15" xfId="0" applyNumberFormat="1" applyFont="1" applyBorder="1" applyAlignment="1">
      <alignment horizontal="center" vertical="top" wrapText="1"/>
    </xf>
    <xf numFmtId="0" fontId="77" fillId="0" borderId="18" xfId="0" applyFont="1" applyBorder="1" applyAlignment="1">
      <alignment horizontal="center" vertical="top" wrapText="1"/>
    </xf>
    <xf numFmtId="0" fontId="77" fillId="0" borderId="20" xfId="0" applyFont="1" applyBorder="1" applyAlignment="1">
      <alignment horizontal="center" vertical="top" wrapText="1"/>
    </xf>
    <xf numFmtId="4" fontId="77" fillId="0" borderId="18" xfId="0" applyNumberFormat="1" applyFont="1" applyBorder="1" applyAlignment="1">
      <alignment horizontal="center" vertical="top" wrapText="1"/>
    </xf>
    <xf numFmtId="0" fontId="77" fillId="0" borderId="18" xfId="0" applyFont="1" applyBorder="1" applyAlignment="1">
      <alignment horizontal="center" vertical="center" wrapText="1"/>
    </xf>
    <xf numFmtId="0" fontId="77" fillId="0" borderId="19" xfId="0" applyFont="1" applyBorder="1" applyAlignment="1">
      <alignment horizontal="center" vertical="center" wrapText="1"/>
    </xf>
    <xf numFmtId="0" fontId="77" fillId="0" borderId="20" xfId="0" applyFont="1" applyBorder="1" applyAlignment="1">
      <alignment horizontal="center" vertical="center" wrapText="1"/>
    </xf>
    <xf numFmtId="0" fontId="77" fillId="0" borderId="18" xfId="0" applyFont="1" applyBorder="1" applyAlignment="1">
      <alignment horizontal="center" wrapText="1"/>
    </xf>
    <xf numFmtId="0" fontId="77" fillId="0" borderId="20" xfId="0" applyFont="1" applyBorder="1" applyAlignment="1">
      <alignment horizontal="center" wrapText="1"/>
    </xf>
    <xf numFmtId="2" fontId="77" fillId="0" borderId="18" xfId="0" applyNumberFormat="1" applyFont="1" applyBorder="1" applyAlignment="1">
      <alignment horizontal="center" vertical="top" wrapText="1"/>
    </xf>
    <xf numFmtId="2" fontId="77" fillId="0" borderId="20" xfId="0" applyNumberFormat="1" applyFont="1" applyBorder="1" applyAlignment="1">
      <alignment horizontal="center" vertical="top" wrapText="1"/>
    </xf>
    <xf numFmtId="0" fontId="77" fillId="0" borderId="16" xfId="0" applyFont="1" applyBorder="1" applyAlignment="1">
      <alignment horizontal="center" wrapText="1"/>
    </xf>
    <xf numFmtId="0" fontId="77" fillId="0" borderId="17" xfId="0" applyFont="1" applyBorder="1" applyAlignment="1">
      <alignment horizontal="center" wrapText="1"/>
    </xf>
    <xf numFmtId="0" fontId="77" fillId="0" borderId="8" xfId="0" applyFont="1" applyBorder="1" applyAlignment="1">
      <alignment horizontal="center" wrapText="1"/>
    </xf>
    <xf numFmtId="0" fontId="77" fillId="0" borderId="10" xfId="0" applyFont="1" applyBorder="1" applyAlignment="1">
      <alignment horizontal="center" wrapText="1"/>
    </xf>
    <xf numFmtId="0" fontId="77" fillId="0" borderId="13" xfId="0" applyFont="1" applyBorder="1" applyAlignment="1">
      <alignment horizontal="center" wrapText="1"/>
    </xf>
    <xf numFmtId="0" fontId="77" fillId="0" borderId="15" xfId="0" applyFont="1" applyBorder="1" applyAlignment="1">
      <alignment horizontal="center" wrapText="1"/>
    </xf>
    <xf numFmtId="0" fontId="77" fillId="0" borderId="18" xfId="0" applyFont="1" applyBorder="1" applyAlignment="1">
      <alignment vertical="top" wrapText="1"/>
    </xf>
    <xf numFmtId="0" fontId="77" fillId="0" borderId="20" xfId="0" applyFont="1" applyBorder="1" applyAlignment="1">
      <alignment vertical="top" wrapText="1"/>
    </xf>
    <xf numFmtId="0" fontId="77" fillId="0" borderId="19" xfId="0" applyFont="1" applyBorder="1" applyAlignment="1">
      <alignment horizontal="center" vertical="top" wrapText="1"/>
    </xf>
    <xf numFmtId="0" fontId="77" fillId="0" borderId="8" xfId="0" applyFont="1" applyBorder="1" applyAlignment="1">
      <alignment horizontal="center" vertical="top" wrapText="1"/>
    </xf>
    <xf numFmtId="0" fontId="77" fillId="0" borderId="9" xfId="0" applyFont="1" applyBorder="1" applyAlignment="1">
      <alignment horizontal="center" vertical="top" wrapText="1"/>
    </xf>
    <xf numFmtId="0" fontId="77" fillId="0" borderId="10" xfId="0" applyFont="1" applyBorder="1" applyAlignment="1">
      <alignment horizontal="center" vertical="top" wrapText="1"/>
    </xf>
    <xf numFmtId="0" fontId="77" fillId="0" borderId="8" xfId="0" applyFont="1" applyBorder="1" applyAlignment="1">
      <alignment vertical="top" wrapText="1"/>
    </xf>
    <xf numFmtId="0" fontId="77" fillId="0" borderId="10" xfId="0" applyFont="1" applyBorder="1" applyAlignment="1">
      <alignment vertical="top" wrapText="1"/>
    </xf>
    <xf numFmtId="0" fontId="33" fillId="0" borderId="18" xfId="0" applyFont="1" applyBorder="1" applyAlignment="1">
      <alignment horizontal="center" vertical="top" wrapText="1"/>
    </xf>
    <xf numFmtId="0" fontId="33" fillId="0" borderId="19" xfId="0" applyFont="1" applyBorder="1" applyAlignment="1">
      <alignment horizontal="center" vertical="top" wrapText="1"/>
    </xf>
    <xf numFmtId="0" fontId="33" fillId="0" borderId="20" xfId="0" applyFont="1" applyBorder="1" applyAlignment="1">
      <alignment horizontal="center" vertical="top" wrapText="1"/>
    </xf>
    <xf numFmtId="0" fontId="78" fillId="0" borderId="18" xfId="0" applyFont="1" applyBorder="1" applyAlignment="1">
      <alignment horizontal="center" vertical="top" wrapText="1"/>
    </xf>
    <xf numFmtId="0" fontId="78" fillId="0" borderId="19" xfId="0" applyFont="1" applyBorder="1" applyAlignment="1">
      <alignment horizontal="center" vertical="top" wrapText="1"/>
    </xf>
    <xf numFmtId="0" fontId="78" fillId="0" borderId="20" xfId="0" applyFont="1" applyBorder="1" applyAlignment="1">
      <alignment horizontal="center" vertical="top" wrapText="1"/>
    </xf>
    <xf numFmtId="0" fontId="82" fillId="0" borderId="18" xfId="0" applyFont="1" applyBorder="1" applyAlignment="1">
      <alignment horizontal="center" vertical="top" wrapText="1"/>
    </xf>
    <xf numFmtId="0" fontId="82" fillId="0" borderId="19" xfId="0" applyFont="1" applyBorder="1" applyAlignment="1">
      <alignment horizontal="center" vertical="top" wrapText="1"/>
    </xf>
    <xf numFmtId="0" fontId="82" fillId="0" borderId="20" xfId="0" applyFont="1" applyBorder="1" applyAlignment="1">
      <alignment horizontal="center" vertical="top" wrapText="1"/>
    </xf>
    <xf numFmtId="1" fontId="77" fillId="0" borderId="18" xfId="0" applyNumberFormat="1" applyFont="1" applyBorder="1" applyAlignment="1">
      <alignment horizontal="center" vertical="top" wrapText="1"/>
    </xf>
    <xf numFmtId="1" fontId="77" fillId="0" borderId="20" xfId="0" applyNumberFormat="1" applyFont="1" applyBorder="1" applyAlignment="1">
      <alignment horizontal="center" vertical="top" wrapText="1"/>
    </xf>
    <xf numFmtId="0" fontId="77" fillId="0" borderId="13" xfId="0" applyFont="1" applyBorder="1" applyAlignment="1">
      <alignment wrapText="1"/>
    </xf>
    <xf numFmtId="0" fontId="77" fillId="0" borderId="15" xfId="0" applyFont="1" applyBorder="1" applyAlignment="1">
      <alignment wrapText="1"/>
    </xf>
    <xf numFmtId="0" fontId="77" fillId="0" borderId="14" xfId="0" applyFont="1" applyBorder="1" applyAlignment="1">
      <alignment wrapText="1"/>
    </xf>
    <xf numFmtId="0" fontId="77" fillId="0" borderId="19" xfId="0" applyFont="1" applyBorder="1" applyAlignment="1">
      <alignment horizontal="center" wrapText="1"/>
    </xf>
    <xf numFmtId="0" fontId="77" fillId="0" borderId="11" xfId="0" applyFont="1" applyBorder="1" applyAlignment="1">
      <alignment horizontal="center" wrapText="1"/>
    </xf>
    <xf numFmtId="0" fontId="77" fillId="0" borderId="12" xfId="0" applyFont="1" applyBorder="1" applyAlignment="1">
      <alignment horizontal="center" wrapText="1"/>
    </xf>
    <xf numFmtId="0" fontId="77" fillId="0" borderId="0" xfId="0" applyFont="1" applyBorder="1" applyAlignment="1">
      <alignment horizontal="center" wrapText="1"/>
    </xf>
    <xf numFmtId="0" fontId="77" fillId="0" borderId="11" xfId="0" applyFont="1" applyBorder="1" applyAlignment="1">
      <alignment wrapText="1"/>
    </xf>
    <xf numFmtId="0" fontId="77" fillId="0" borderId="12" xfId="0" applyFont="1" applyBorder="1" applyAlignment="1">
      <alignment wrapText="1"/>
    </xf>
    <xf numFmtId="0" fontId="77" fillId="0" borderId="0" xfId="0" applyFont="1" applyBorder="1" applyAlignment="1">
      <alignment wrapText="1"/>
    </xf>
    <xf numFmtId="0" fontId="33" fillId="0" borderId="8" xfId="0" applyFont="1" applyBorder="1" applyAlignment="1">
      <alignment horizontal="center" vertical="top" wrapText="1"/>
    </xf>
    <xf numFmtId="0" fontId="33" fillId="0" borderId="9" xfId="0" applyFont="1" applyBorder="1" applyAlignment="1">
      <alignment horizontal="center" vertical="top" wrapText="1"/>
    </xf>
    <xf numFmtId="0" fontId="33" fillId="0" borderId="11" xfId="0" applyFont="1" applyBorder="1" applyAlignment="1">
      <alignment horizontal="center" vertical="top" wrapText="1"/>
    </xf>
    <xf numFmtId="0" fontId="33" fillId="0" borderId="0" xfId="0" applyFont="1" applyBorder="1" applyAlignment="1">
      <alignment horizontal="center" vertical="top" wrapText="1"/>
    </xf>
    <xf numFmtId="0" fontId="77" fillId="0" borderId="9" xfId="0" applyFont="1" applyBorder="1" applyAlignment="1">
      <alignment horizontal="center" wrapText="1"/>
    </xf>
    <xf numFmtId="0" fontId="77" fillId="0" borderId="14" xfId="0" applyFont="1" applyBorder="1" applyAlignment="1">
      <alignment horizontal="center" wrapText="1"/>
    </xf>
    <xf numFmtId="0" fontId="33" fillId="0" borderId="13" xfId="0" applyFont="1" applyBorder="1" applyAlignment="1">
      <alignment horizontal="center" vertical="top" wrapText="1"/>
    </xf>
    <xf numFmtId="0" fontId="33" fillId="0" borderId="14" xfId="0" applyFont="1" applyBorder="1" applyAlignment="1">
      <alignment horizontal="center" vertical="top" wrapText="1"/>
    </xf>
    <xf numFmtId="0" fontId="77" fillId="0" borderId="9" xfId="0" applyFont="1" applyBorder="1" applyAlignment="1">
      <alignment vertical="top" wrapText="1"/>
    </xf>
    <xf numFmtId="0" fontId="77" fillId="0" borderId="19" xfId="0" applyFont="1" applyBorder="1" applyAlignment="1">
      <alignment vertical="top" wrapText="1"/>
    </xf>
    <xf numFmtId="0" fontId="77" fillId="0" borderId="21" xfId="0" applyFont="1" applyBorder="1" applyAlignment="1">
      <alignment horizontal="center" wrapText="1"/>
    </xf>
    <xf numFmtId="0" fontId="77" fillId="0" borderId="9" xfId="0" applyFont="1" applyBorder="1"/>
    <xf numFmtId="0" fontId="77" fillId="0" borderId="10" xfId="0" applyFont="1" applyBorder="1"/>
    <xf numFmtId="0" fontId="77" fillId="0" borderId="11" xfId="0" applyFont="1" applyBorder="1"/>
    <xf numFmtId="0" fontId="77" fillId="0" borderId="0" xfId="0" applyFont="1"/>
    <xf numFmtId="0" fontId="77" fillId="0" borderId="12" xfId="0" applyFont="1" applyBorder="1"/>
    <xf numFmtId="0" fontId="77" fillId="0" borderId="13" xfId="0" applyFont="1" applyBorder="1"/>
    <xf numFmtId="0" fontId="77" fillId="0" borderId="14" xfId="0" applyFont="1" applyBorder="1"/>
    <xf numFmtId="0" fontId="77" fillId="0" borderId="15" xfId="0" applyFont="1" applyBorder="1"/>
    <xf numFmtId="164" fontId="77" fillId="0" borderId="18" xfId="0" applyNumberFormat="1" applyFont="1" applyBorder="1" applyAlignment="1">
      <alignment horizontal="center" vertical="top" wrapText="1"/>
    </xf>
    <xf numFmtId="164" fontId="77" fillId="0" borderId="20" xfId="0" applyNumberFormat="1" applyFont="1" applyBorder="1" applyAlignment="1">
      <alignment horizontal="center" vertical="top" wrapText="1"/>
    </xf>
    <xf numFmtId="164" fontId="77" fillId="0" borderId="19" xfId="0" applyNumberFormat="1" applyFont="1" applyBorder="1" applyAlignment="1">
      <alignment horizontal="center" vertical="top" wrapText="1"/>
    </xf>
    <xf numFmtId="4" fontId="77" fillId="0" borderId="20" xfId="0" applyNumberFormat="1" applyFont="1" applyBorder="1" applyAlignment="1">
      <alignment horizontal="center" vertical="top" wrapText="1"/>
    </xf>
    <xf numFmtId="164" fontId="77" fillId="0" borderId="8" xfId="0" applyNumberFormat="1" applyFont="1" applyBorder="1" applyAlignment="1">
      <alignment horizontal="center" vertical="top" wrapText="1"/>
    </xf>
    <xf numFmtId="164" fontId="77" fillId="0" borderId="9" xfId="0" applyNumberFormat="1" applyFont="1" applyBorder="1" applyAlignment="1">
      <alignment horizontal="center" vertical="top" wrapText="1"/>
    </xf>
    <xf numFmtId="164" fontId="77" fillId="0" borderId="10" xfId="0" applyNumberFormat="1" applyFont="1" applyBorder="1" applyAlignment="1">
      <alignment horizontal="center" vertical="top" wrapText="1"/>
    </xf>
    <xf numFmtId="0" fontId="33" fillId="0" borderId="0" xfId="0" applyFont="1" applyFill="1" applyBorder="1" applyAlignment="1">
      <alignment horizontal="center" wrapText="1"/>
    </xf>
    <xf numFmtId="0" fontId="8" fillId="0" borderId="0" xfId="0" applyFont="1" applyAlignment="1">
      <alignment horizontal="center" vertical="top" wrapText="1"/>
    </xf>
    <xf numFmtId="0" fontId="20" fillId="2" borderId="1" xfId="0" applyFont="1" applyFill="1" applyBorder="1" applyAlignment="1">
      <alignment horizontal="center"/>
    </xf>
    <xf numFmtId="0" fontId="18" fillId="2" borderId="3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26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</cellXfs>
  <cellStyles count="141">
    <cellStyle name="" xfId="3"/>
    <cellStyle name="" xfId="4"/>
    <cellStyle name="" xfId="5"/>
    <cellStyle name="" xfId="6"/>
    <cellStyle name="" xfId="7"/>
    <cellStyle name="1" xfId="8"/>
    <cellStyle name="2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60% - Accent1" xfId="22"/>
    <cellStyle name="60% - Accent2" xfId="23"/>
    <cellStyle name="60% - Accent3" xfId="24"/>
    <cellStyle name="60% - Accent4" xfId="25"/>
    <cellStyle name="60% - Accent5" xfId="26"/>
    <cellStyle name="60% - Accent6" xfId="27"/>
    <cellStyle name="Accent1" xfId="28"/>
    <cellStyle name="Accent2" xfId="29"/>
    <cellStyle name="Accent3" xfId="30"/>
    <cellStyle name="Accent4" xfId="31"/>
    <cellStyle name="Accent5" xfId="32"/>
    <cellStyle name="Accent6" xfId="33"/>
    <cellStyle name="Bad" xfId="34"/>
    <cellStyle name="Calculation" xfId="35"/>
    <cellStyle name="Check Cell" xfId="36"/>
    <cellStyle name="Currency [0]" xfId="37"/>
    <cellStyle name="Excel Built-in Normal" xfId="38"/>
    <cellStyle name="Explanatory Text" xfId="39"/>
    <cellStyle name="Good" xfId="40"/>
    <cellStyle name="Heading 1" xfId="41"/>
    <cellStyle name="Heading 2" xfId="42"/>
    <cellStyle name="Heading 3" xfId="43"/>
    <cellStyle name="Heading 4" xfId="44"/>
    <cellStyle name="Input" xfId="45"/>
    <cellStyle name="Linked Cell" xfId="46"/>
    <cellStyle name="Neutral" xfId="47"/>
    <cellStyle name="Normal1" xfId="48"/>
    <cellStyle name="Note" xfId="49"/>
    <cellStyle name="Output" xfId="50"/>
    <cellStyle name="Price_Body" xfId="51"/>
    <cellStyle name="Title" xfId="52"/>
    <cellStyle name="Total" xfId="53"/>
    <cellStyle name="Warning Text" xfId="54"/>
    <cellStyle name="Беззащитный" xfId="55"/>
    <cellStyle name="Заголовок" xfId="56"/>
    <cellStyle name="ЗаголовокСтолбца" xfId="57"/>
    <cellStyle name="Защитный" xfId="58"/>
    <cellStyle name="Значение" xfId="59"/>
    <cellStyle name="Мой заголовок" xfId="60"/>
    <cellStyle name="Мой заголовок листа" xfId="61"/>
    <cellStyle name="Мои наименования показателей" xfId="62"/>
    <cellStyle name="Обычный" xfId="0" builtinId="0"/>
    <cellStyle name="Обычный 10" xfId="63"/>
    <cellStyle name="Обычный 10 2" xfId="64"/>
    <cellStyle name="Обычный 11" xfId="65"/>
    <cellStyle name="Обычный 12" xfId="137"/>
    <cellStyle name="Обычный 13" xfId="138"/>
    <cellStyle name="Обычный 14" xfId="139"/>
    <cellStyle name="Обычный 15" xfId="140"/>
    <cellStyle name="Обычный 156" xfId="66"/>
    <cellStyle name="Обычный 157" xfId="67"/>
    <cellStyle name="Обычный 158" xfId="68"/>
    <cellStyle name="Обычный 159" xfId="69"/>
    <cellStyle name="Обычный 160" xfId="70"/>
    <cellStyle name="Обычный 161" xfId="71"/>
    <cellStyle name="Обычный 162" xfId="72"/>
    <cellStyle name="Обычный 163" xfId="73"/>
    <cellStyle name="Обычный 164" xfId="74"/>
    <cellStyle name="Обычный 165" xfId="75"/>
    <cellStyle name="Обычный 166" xfId="76"/>
    <cellStyle name="Обычный 167" xfId="77"/>
    <cellStyle name="Обычный 168" xfId="78"/>
    <cellStyle name="Обычный 170" xfId="79"/>
    <cellStyle name="Обычный 171" xfId="80"/>
    <cellStyle name="Обычный 172" xfId="81"/>
    <cellStyle name="Обычный 173" xfId="82"/>
    <cellStyle name="Обычный 2" xfId="1"/>
    <cellStyle name="Обычный 2 2" xfId="83"/>
    <cellStyle name="Обычный 2 2 2" xfId="84"/>
    <cellStyle name="Обычный 2 3" xfId="85"/>
    <cellStyle name="Обычный 2 4" xfId="86"/>
    <cellStyle name="Обычный 3" xfId="2"/>
    <cellStyle name="Обычный 3 2" xfId="87"/>
    <cellStyle name="Обычный 3 2 2" xfId="88"/>
    <cellStyle name="Обычный 3 2 2 2" xfId="89"/>
    <cellStyle name="Обычный 3 2 2 2 2" xfId="90"/>
    <cellStyle name="Обычный 3 2 2 2 2 2" xfId="91"/>
    <cellStyle name="Обычный 3 2 2 2 3" xfId="92"/>
    <cellStyle name="Обычный 3 2 2 3" xfId="93"/>
    <cellStyle name="Обычный 3 2 2 3 2" xfId="94"/>
    <cellStyle name="Обычный 3 2 2 4" xfId="95"/>
    <cellStyle name="Обычный 3 2 3" xfId="96"/>
    <cellStyle name="Обычный 3 3" xfId="97"/>
    <cellStyle name="Обычный 3 4" xfId="98"/>
    <cellStyle name="Обычный 3 4 2" xfId="99"/>
    <cellStyle name="Обычный 4" xfId="100"/>
    <cellStyle name="Обычный 4 2" xfId="101"/>
    <cellStyle name="Обычный 4 2 2" xfId="102"/>
    <cellStyle name="Обычный 4 3" xfId="103"/>
    <cellStyle name="Обычный 4 3 2" xfId="104"/>
    <cellStyle name="Обычный 5" xfId="105"/>
    <cellStyle name="Обычный 58" xfId="106"/>
    <cellStyle name="Обычный 59" xfId="107"/>
    <cellStyle name="Обычный 6" xfId="108"/>
    <cellStyle name="Обычный 60" xfId="109"/>
    <cellStyle name="Обычный 61" xfId="110"/>
    <cellStyle name="Обычный 62" xfId="111"/>
    <cellStyle name="Обычный 63" xfId="112"/>
    <cellStyle name="Обычный 64" xfId="113"/>
    <cellStyle name="Обычный 65" xfId="114"/>
    <cellStyle name="Обычный 7" xfId="115"/>
    <cellStyle name="Обычный 7 2" xfId="116"/>
    <cellStyle name="Обычный 7 2 2" xfId="117"/>
    <cellStyle name="Обычный 7 3" xfId="118"/>
    <cellStyle name="Обычный 7 3 2" xfId="119"/>
    <cellStyle name="Обычный 7 3 2 2" xfId="120"/>
    <cellStyle name="Обычный 7 4" xfId="121"/>
    <cellStyle name="Обычный 8" xfId="122"/>
    <cellStyle name="Обычный 9" xfId="123"/>
    <cellStyle name="Обычный 9 2" xfId="124"/>
    <cellStyle name="Стиль 1" xfId="125"/>
    <cellStyle name="Текстовый" xfId="126"/>
    <cellStyle name="Тысячи [0]_3Com" xfId="127"/>
    <cellStyle name="Тысячи_3Com" xfId="128"/>
    <cellStyle name="Финансовый 2" xfId="129"/>
    <cellStyle name="Финансовый 3" xfId="130"/>
    <cellStyle name="Финансовый 3 2" xfId="131"/>
    <cellStyle name="Финансовый 4" xfId="132"/>
    <cellStyle name="Финансовый 4 2" xfId="133"/>
    <cellStyle name="Формула" xfId="134"/>
    <cellStyle name="ФормулаВБ" xfId="135"/>
    <cellStyle name="ФормулаНаКонтроль" xfId="1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250030</xdr:colOff>
      <xdr:row>59</xdr:row>
      <xdr:rowOff>0</xdr:rowOff>
    </xdr:from>
    <xdr:to>
      <xdr:col>11</xdr:col>
      <xdr:colOff>345281</xdr:colOff>
      <xdr:row>59</xdr:row>
      <xdr:rowOff>71438</xdr:rowOff>
    </xdr:to>
    <xdr:sp macro="" textlink="">
      <xdr:nvSpPr>
        <xdr:cNvPr id="2" name="5-конечная звезда 1"/>
        <xdr:cNvSpPr/>
      </xdr:nvSpPr>
      <xdr:spPr>
        <a:xfrm>
          <a:off x="6750843" y="14894719"/>
          <a:ext cx="95251" cy="71438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11</xdr:col>
      <xdr:colOff>250030</xdr:colOff>
      <xdr:row>60</xdr:row>
      <xdr:rowOff>0</xdr:rowOff>
    </xdr:from>
    <xdr:to>
      <xdr:col>11</xdr:col>
      <xdr:colOff>345281</xdr:colOff>
      <xdr:row>60</xdr:row>
      <xdr:rowOff>71438</xdr:rowOff>
    </xdr:to>
    <xdr:sp macro="" textlink="">
      <xdr:nvSpPr>
        <xdr:cNvPr id="3" name="5-конечная звезда 2"/>
        <xdr:cNvSpPr/>
      </xdr:nvSpPr>
      <xdr:spPr>
        <a:xfrm>
          <a:off x="6750843" y="14894719"/>
          <a:ext cx="95251" cy="71438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11</xdr:col>
      <xdr:colOff>250030</xdr:colOff>
      <xdr:row>56</xdr:row>
      <xdr:rowOff>0</xdr:rowOff>
    </xdr:from>
    <xdr:to>
      <xdr:col>11</xdr:col>
      <xdr:colOff>345281</xdr:colOff>
      <xdr:row>56</xdr:row>
      <xdr:rowOff>71438</xdr:rowOff>
    </xdr:to>
    <xdr:sp macro="" textlink="">
      <xdr:nvSpPr>
        <xdr:cNvPr id="4" name="5-конечная звезда 3"/>
        <xdr:cNvSpPr/>
      </xdr:nvSpPr>
      <xdr:spPr>
        <a:xfrm>
          <a:off x="6750843" y="14894719"/>
          <a:ext cx="95251" cy="71438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11</xdr:col>
      <xdr:colOff>250030</xdr:colOff>
      <xdr:row>57</xdr:row>
      <xdr:rowOff>0</xdr:rowOff>
    </xdr:from>
    <xdr:to>
      <xdr:col>11</xdr:col>
      <xdr:colOff>345281</xdr:colOff>
      <xdr:row>57</xdr:row>
      <xdr:rowOff>71438</xdr:rowOff>
    </xdr:to>
    <xdr:sp macro="" textlink="">
      <xdr:nvSpPr>
        <xdr:cNvPr id="5" name="5-конечная звезда 4"/>
        <xdr:cNvSpPr/>
      </xdr:nvSpPr>
      <xdr:spPr>
        <a:xfrm>
          <a:off x="6750843" y="15097125"/>
          <a:ext cx="95251" cy="71438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50.155\Users\&#1040;&#1083;&#1077;&#1082;&#1089;&#1072;&#1085;&#1076;&#1088;&#1086;&#1074;&#1072;\Desktop\&#1050;&#1085;&#1080;&#1075;&#1072;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\&#1040;&#1088;&#1093;&#1080;&#1074;\2008\&#1040;&#1083;&#1090;&#1072;&#1081;\&#1069;&#1082;&#1089;&#1087;&#1077;&#1088;&#1090;&#1099;\&#1054;&#1082;&#1086;&#1085;&#1095;&#1072;&#1090;&#1077;&#1083;&#1100;&#1085;&#1072;&#1103;%20&#1074;&#1077;&#1088;&#1089;&#1080;&#1103;\&#1054;&#1090;&#1087;&#1091;&#1089;&#1082;\______%20____%20__%20________%2020__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\&#1040;&#1088;&#1093;&#1080;&#1074;\2008\&#1040;&#1083;&#1090;&#1072;&#1081;\&#1069;&#1082;&#1089;&#1087;&#1077;&#1088;&#1090;&#1099;\&#1054;&#1082;&#1086;&#1085;&#1095;&#1072;&#1090;&#1077;&#1083;&#1100;&#1085;&#1072;&#1103;%20&#1074;&#1077;&#1088;&#1089;&#1080;&#1103;\&#1086;&#1073;&#1086;&#1089;&#1085;&#1086;&#1074;&#1099;&#1074;&#1072;&#1102;&#1097;&#1080;&#1077;%20&#1085;&#1077;%20&#1086;&#1090;&#1088;&#1072;&#1073;&#1086;&#1090;&#1072;&#1085;&#1086;\&#1058;&#1072;&#1073;&#1083;&#1080;&#1094;&#1072;%20&#1055;%201.1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50.155\&#1060;&#1069;&#1054;\&#1058;&#1040;&#1056;&#1048;&#1060;&#1067;\2013\&#1043;&#1042;&#1057;\&#1050;&#1072;&#1084;&#1095;&#1072;&#1090;&#1089;&#1082;&#1080;&#1081;%20&#1082;&#1088;&#1072;&#1081;\&#1043;&#1042;&#1057;%20&#1087;&#1077;&#1088;&#1077;&#1087;&#1088;&#1086;&#1076;&#1072;&#1078;&#1072;\&#1055;&#1050;&#1043;&#1054;\&#1053;&#1072;%20&#1086;&#1090;&#1087;&#1088;&#1072;&#1074;&#1082;&#1091;\&#1055;&#1077;&#1088;&#1077;&#1095;&#1077;&#1085;&#1100;%20&#1087;&#1086;&#1090;&#1088;&#1077;&#1073;&#1080;&#1090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\&#1040;&#1088;&#1093;&#1080;&#1074;\2008\&#1040;&#1083;&#1090;&#1072;&#1081;\&#1069;&#1082;&#1089;&#1087;&#1077;&#1088;&#1090;&#1099;\&#1054;&#1082;&#1086;&#1085;&#1095;&#1072;&#1090;&#1077;&#1083;&#1100;&#1085;&#1072;&#1103;%20&#1074;&#1077;&#1088;&#1089;&#1080;&#1103;\&#1086;&#1073;&#1086;&#1089;&#1085;&#1086;&#1074;&#1099;&#1074;&#1072;&#1102;&#1097;&#1080;&#1077;%20&#1085;&#1077;%20&#1086;&#1090;&#1088;&#1072;&#1073;&#1086;&#1090;&#1072;&#1085;&#1086;\&#1057;&#1084;&#1086;&#1083;&#1077;&#1085;&#1089;&#1082;%20%2020__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73.staff.corp.local\share%20folder\&#1054;&#1041;&#1054;&#1056;&#1054;&#1053;&#1050;&#1040;%20&#1058;&#1045;&#1055;&#1051;&#1054;\&#1041;&#1086;&#1076;&#1103;&#1075;&#1080;&#1085;&#1072;\&#1069;&#1082;&#1089;&#1087;&#1077;&#1088;&#1090;&#1099;\&#1082;&#1072;&#1084;&#1095;&#1072;&#1090;&#1082;&#1072;\&#1044;&#1072;&#1074;&#1080;&#1076;\&#1055;&#1050;&#1043;&#1054;\&#1058;&#1072;&#1073;&#1083;&#1080;&#1094;&#1099;%2020-&#1101;2_&#1050;&#1072;&#1084;&#1095;&#1072;&#1090;&#1089;&#1082;&#1080;&#1081;_&#1055;&#1050;&#1043;&#1054;_&#1087;&#1077;&#109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нига1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3"/>
      <sheetName val="1.1"/>
      <sheetName val="1.2"/>
      <sheetName val="10"/>
      <sheetName val="13"/>
      <sheetName val="14"/>
      <sheetName val="15"/>
      <sheetName val="16"/>
      <sheetName val="17"/>
      <sheetName val="18.2"/>
      <sheetName val="18"/>
      <sheetName val="19"/>
      <sheetName val="2.2"/>
      <sheetName val="20.1"/>
      <sheetName val="20"/>
      <sheetName val="21.3"/>
      <sheetName val="21"/>
      <sheetName val="22"/>
      <sheetName val="23"/>
      <sheetName val="24.1"/>
      <sheetName val="24"/>
      <sheetName val="25.1"/>
      <sheetName val="25"/>
      <sheetName val="26"/>
      <sheetName val="28.1"/>
      <sheetName val="28.2"/>
      <sheetName val="28"/>
      <sheetName val="4"/>
      <sheetName val="5"/>
      <sheetName val="6"/>
      <sheetName val="8"/>
      <sheetName val="9"/>
      <sheetName val="P2.1"/>
      <sheetName val="P2.2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затр.на автомоб"/>
      <sheetName val="Испыт.эл.оборуд."/>
      <sheetName val="Расчет вывоза золы"/>
      <sheetName val="Расчет  на сп.жиры"/>
      <sheetName val="Расчет на моющ."/>
      <sheetName val="определ.затрат на сп.одеж. вспо"/>
      <sheetName val="опред.затр.на сп.одеж.основных "/>
      <sheetName val="Штатное расписание трактористов"/>
      <sheetName val="Sheet1"/>
      <sheetName val="Заголовок"/>
      <sheetName val="Содержание"/>
      <sheetName val="1.1"/>
      <sheetName val="1.2"/>
      <sheetName val="2.1"/>
      <sheetName val="2.2"/>
      <sheetName val="3"/>
      <sheetName val="4"/>
      <sheetName val="5"/>
      <sheetName val="6"/>
      <sheetName val="Расчет стоим.угля"/>
      <sheetName val="Расчет автоперевозок"/>
      <sheetName val="расчет численн.кочегар."/>
      <sheetName val="расчет числен.трансп."/>
      <sheetName val="формирован.объема выработки"/>
      <sheetName val="Расход угля"/>
      <sheetName val="расчет на собственне нужды кот."/>
      <sheetName val="сводные объёмы"/>
      <sheetName val="Табл 17.1"/>
      <sheetName val="штатное расписание"/>
      <sheetName val="Штатное расписание апп.управл."/>
      <sheetName val="Распр общ хоз"/>
      <sheetName val="вода"/>
      <sheetName val="расчет потребн.в воде"/>
      <sheetName val="Расчет на эл.энерг"/>
      <sheetName val="выбросы (2)"/>
      <sheetName val="медосмотр"/>
      <sheetName val="Сан.очистка"/>
      <sheetName val="расчет арендн.плат (2)"/>
      <sheetName val="7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8.1"/>
      <sheetName val="18.2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8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СЦТ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4">
          <cell r="B14">
            <v>2009</v>
          </cell>
        </row>
      </sheetData>
      <sheetData sheetId="10"/>
      <sheetData sheetId="11">
        <row r="6">
          <cell r="D6">
            <v>1489</v>
          </cell>
          <cell r="E6">
            <v>1489</v>
          </cell>
        </row>
        <row r="7">
          <cell r="D7">
            <v>1479</v>
          </cell>
          <cell r="E7">
            <v>1479</v>
          </cell>
        </row>
        <row r="9">
          <cell r="B9" t="str">
            <v>ГРЭС</v>
          </cell>
          <cell r="D9">
            <v>54</v>
          </cell>
          <cell r="E9">
            <v>54</v>
          </cell>
        </row>
        <row r="10">
          <cell r="B10" t="str">
            <v>ТЭЦ-1</v>
          </cell>
          <cell r="D10">
            <v>22</v>
          </cell>
          <cell r="E10">
            <v>22</v>
          </cell>
        </row>
        <row r="11">
          <cell r="B11" t="str">
            <v>ТЭЦ-2</v>
          </cell>
          <cell r="D11">
            <v>296</v>
          </cell>
          <cell r="E11">
            <v>296</v>
          </cell>
        </row>
        <row r="12">
          <cell r="B12" t="str">
            <v>ТЭЦ-3</v>
          </cell>
          <cell r="D12">
            <v>202</v>
          </cell>
          <cell r="E12">
            <v>202</v>
          </cell>
        </row>
        <row r="13">
          <cell r="B13" t="str">
            <v>ТЭЦ-4</v>
          </cell>
          <cell r="D13">
            <v>465</v>
          </cell>
          <cell r="E13">
            <v>465</v>
          </cell>
        </row>
        <row r="14">
          <cell r="B14" t="str">
            <v>ТЭЦ-5</v>
          </cell>
          <cell r="D14">
            <v>440</v>
          </cell>
          <cell r="E14">
            <v>440</v>
          </cell>
        </row>
        <row r="17">
          <cell r="D17">
            <v>10</v>
          </cell>
          <cell r="E17">
            <v>10</v>
          </cell>
        </row>
        <row r="19">
          <cell r="B19" t="str">
            <v>ГЭС1</v>
          </cell>
          <cell r="D19">
            <v>10</v>
          </cell>
          <cell r="E19">
            <v>10</v>
          </cell>
        </row>
        <row r="20">
          <cell r="B20" t="str">
            <v>ГЭС2</v>
          </cell>
          <cell r="D20">
            <v>0</v>
          </cell>
          <cell r="E20">
            <v>0</v>
          </cell>
        </row>
        <row r="21">
          <cell r="B21" t="str">
            <v>ГЭС-424</v>
          </cell>
        </row>
        <row r="24">
          <cell r="D24">
            <v>200</v>
          </cell>
          <cell r="E24">
            <v>200</v>
          </cell>
        </row>
        <row r="25">
          <cell r="D25">
            <v>285</v>
          </cell>
          <cell r="E25">
            <v>285</v>
          </cell>
        </row>
        <row r="26">
          <cell r="D26">
            <v>93</v>
          </cell>
          <cell r="E26">
            <v>105</v>
          </cell>
        </row>
        <row r="27">
          <cell r="D27">
            <v>911</v>
          </cell>
          <cell r="E27">
            <v>899</v>
          </cell>
        </row>
        <row r="28">
          <cell r="D28">
            <v>196.3</v>
          </cell>
          <cell r="E28">
            <v>226.4</v>
          </cell>
        </row>
        <row r="29">
          <cell r="D29">
            <v>714.7</v>
          </cell>
          <cell r="E29">
            <v>672.6</v>
          </cell>
        </row>
        <row r="30">
          <cell r="D30">
            <v>47</v>
          </cell>
          <cell r="E30">
            <v>49</v>
          </cell>
        </row>
        <row r="31">
          <cell r="D31">
            <v>667.7</v>
          </cell>
          <cell r="E31">
            <v>623.6</v>
          </cell>
        </row>
      </sheetData>
      <sheetData sheetId="12">
        <row r="6">
          <cell r="D6">
            <v>1502.72</v>
          </cell>
          <cell r="E6">
            <v>1508.8899999999999</v>
          </cell>
        </row>
        <row r="8">
          <cell r="D8">
            <v>667.7</v>
          </cell>
          <cell r="E8">
            <v>623.6</v>
          </cell>
        </row>
        <row r="9">
          <cell r="D9">
            <v>66.02</v>
          </cell>
          <cell r="E9">
            <v>85.69</v>
          </cell>
        </row>
        <row r="10">
          <cell r="D10">
            <v>629</v>
          </cell>
          <cell r="E10">
            <v>659.6</v>
          </cell>
        </row>
        <row r="12">
          <cell r="D12">
            <v>571.74</v>
          </cell>
          <cell r="E12">
            <v>600.1</v>
          </cell>
        </row>
        <row r="13">
          <cell r="D13">
            <v>57.259999999999991</v>
          </cell>
          <cell r="E13">
            <v>59.5</v>
          </cell>
        </row>
        <row r="14">
          <cell r="D14">
            <v>140</v>
          </cell>
          <cell r="E14">
            <v>140</v>
          </cell>
        </row>
        <row r="15">
          <cell r="D15">
            <v>173.09</v>
          </cell>
          <cell r="E15">
            <v>166.93</v>
          </cell>
        </row>
        <row r="16">
          <cell r="D16">
            <v>8.2999999999999989</v>
          </cell>
          <cell r="E16">
            <v>6.92</v>
          </cell>
        </row>
        <row r="17">
          <cell r="D17">
            <v>1321.3300000000002</v>
          </cell>
          <cell r="E17">
            <v>1335.0426413505579</v>
          </cell>
        </row>
        <row r="19">
          <cell r="D19">
            <v>1264.07</v>
          </cell>
          <cell r="E19">
            <v>1275.54</v>
          </cell>
        </row>
        <row r="20">
          <cell r="D20">
            <v>57.3</v>
          </cell>
          <cell r="E20">
            <v>59.5</v>
          </cell>
        </row>
        <row r="21">
          <cell r="D21">
            <v>0</v>
          </cell>
          <cell r="E21">
            <v>0</v>
          </cell>
        </row>
        <row r="22">
          <cell r="D22">
            <v>0</v>
          </cell>
          <cell r="E22">
            <v>0</v>
          </cell>
        </row>
      </sheetData>
      <sheetData sheetId="13">
        <row r="6">
          <cell r="C6">
            <v>5528.9690000000001</v>
          </cell>
          <cell r="D6">
            <v>5201.7</v>
          </cell>
        </row>
        <row r="7">
          <cell r="C7">
            <v>5496.2690000000002</v>
          </cell>
          <cell r="D7">
            <v>5169</v>
          </cell>
        </row>
        <row r="17">
          <cell r="C17">
            <v>32.700000000000003</v>
          </cell>
          <cell r="D17">
            <v>32.700000000000003</v>
          </cell>
        </row>
        <row r="19">
          <cell r="C19">
            <v>32.700000000000003</v>
          </cell>
          <cell r="D19">
            <v>32.700000000000003</v>
          </cell>
        </row>
        <row r="20">
          <cell r="C20">
            <v>0</v>
          </cell>
          <cell r="D20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657.20399999999995</v>
          </cell>
          <cell r="D25">
            <v>640</v>
          </cell>
        </row>
        <row r="26">
          <cell r="C26">
            <v>656.904</v>
          </cell>
          <cell r="D26">
            <v>639.70000000000005</v>
          </cell>
        </row>
        <row r="27">
          <cell r="C27">
            <v>334.8</v>
          </cell>
          <cell r="D27">
            <v>305.10000000000002</v>
          </cell>
        </row>
        <row r="28">
          <cell r="C28">
            <v>6.0914049148613358</v>
          </cell>
          <cell r="D28">
            <v>5.9024956471271048</v>
          </cell>
        </row>
        <row r="29">
          <cell r="C29">
            <v>322.10399999999998</v>
          </cell>
          <cell r="D29">
            <v>334.6</v>
          </cell>
        </row>
        <row r="30">
          <cell r="C30">
            <v>37.998301245753119</v>
          </cell>
          <cell r="D30">
            <v>38.530187353899663</v>
          </cell>
        </row>
        <row r="31">
          <cell r="C31">
            <v>0.3</v>
          </cell>
          <cell r="D31">
            <v>0.3</v>
          </cell>
        </row>
        <row r="32">
          <cell r="C32" t="e">
            <v>#NAME?</v>
          </cell>
          <cell r="D32" t="e">
            <v>#NAME?</v>
          </cell>
        </row>
        <row r="33">
          <cell r="C33">
            <v>4871.7650000000003</v>
          </cell>
          <cell r="D33">
            <v>4561.7</v>
          </cell>
        </row>
        <row r="34">
          <cell r="C34">
            <v>4839.4000000000005</v>
          </cell>
          <cell r="D34">
            <v>4529.3</v>
          </cell>
        </row>
        <row r="36">
          <cell r="C36">
            <v>187.2</v>
          </cell>
          <cell r="D36">
            <v>191.9</v>
          </cell>
        </row>
        <row r="37">
          <cell r="C37">
            <v>38.4</v>
          </cell>
          <cell r="D37">
            <v>40.4</v>
          </cell>
        </row>
        <row r="38">
          <cell r="C38">
            <v>738.5</v>
          </cell>
          <cell r="D38">
            <v>741.9</v>
          </cell>
        </row>
        <row r="39">
          <cell r="C39">
            <v>562.70000000000005</v>
          </cell>
          <cell r="D39">
            <v>571.20000000000005</v>
          </cell>
        </row>
        <row r="40">
          <cell r="C40">
            <v>1514.9</v>
          </cell>
          <cell r="D40">
            <v>1371.5</v>
          </cell>
        </row>
        <row r="41">
          <cell r="C41">
            <v>1797.7</v>
          </cell>
          <cell r="D41">
            <v>1612.4</v>
          </cell>
        </row>
        <row r="44">
          <cell r="C44">
            <v>32.4</v>
          </cell>
          <cell r="D44">
            <v>32.4</v>
          </cell>
        </row>
        <row r="46">
          <cell r="C46">
            <v>32.4</v>
          </cell>
          <cell r="D46">
            <v>32.4</v>
          </cell>
        </row>
        <row r="47">
          <cell r="C47">
            <v>0</v>
          </cell>
          <cell r="D47">
            <v>0</v>
          </cell>
        </row>
        <row r="51">
          <cell r="C51">
            <v>6.6</v>
          </cell>
          <cell r="D51">
            <v>6.4</v>
          </cell>
        </row>
        <row r="52">
          <cell r="C52">
            <v>37.15</v>
          </cell>
          <cell r="D52">
            <v>37.200000000000003</v>
          </cell>
        </row>
        <row r="53">
          <cell r="C53">
            <v>4828.0150000000003</v>
          </cell>
          <cell r="D53">
            <v>4518.1000000000004</v>
          </cell>
        </row>
        <row r="54">
          <cell r="C54">
            <v>4795.8</v>
          </cell>
          <cell r="D54">
            <v>4485.9000000000005</v>
          </cell>
        </row>
        <row r="56">
          <cell r="C56">
            <v>185.4</v>
          </cell>
          <cell r="D56">
            <v>190</v>
          </cell>
        </row>
        <row r="57">
          <cell r="C57">
            <v>36.700000000000003</v>
          </cell>
          <cell r="D57">
            <v>38.799999999999997</v>
          </cell>
        </row>
        <row r="58">
          <cell r="C58">
            <v>725.6</v>
          </cell>
          <cell r="D58">
            <v>728.7</v>
          </cell>
        </row>
        <row r="59">
          <cell r="C59">
            <v>557</v>
          </cell>
          <cell r="D59">
            <v>565.70000000000005</v>
          </cell>
        </row>
        <row r="60">
          <cell r="C60">
            <v>1503.8</v>
          </cell>
          <cell r="D60">
            <v>1360.4</v>
          </cell>
        </row>
        <row r="61">
          <cell r="C61">
            <v>1787.3</v>
          </cell>
          <cell r="D61">
            <v>1602.3</v>
          </cell>
        </row>
        <row r="64">
          <cell r="C64">
            <v>32.200000000000003</v>
          </cell>
          <cell r="D64">
            <v>32.200000000000003</v>
          </cell>
        </row>
      </sheetData>
      <sheetData sheetId="14">
        <row r="6">
          <cell r="C6">
            <v>4828.0150000000003</v>
          </cell>
          <cell r="D6">
            <v>4518.1000000000004</v>
          </cell>
        </row>
        <row r="7">
          <cell r="C7">
            <v>5465.08</v>
          </cell>
          <cell r="D7">
            <v>5829.88</v>
          </cell>
        </row>
        <row r="8">
          <cell r="C8">
            <v>4118.8999999999996</v>
          </cell>
          <cell r="D8">
            <v>4348.24</v>
          </cell>
        </row>
        <row r="10">
          <cell r="C10">
            <v>3696.75</v>
          </cell>
          <cell r="D10">
            <v>3902.64</v>
          </cell>
        </row>
        <row r="11">
          <cell r="C11">
            <v>422.15</v>
          </cell>
          <cell r="D11">
            <v>445.6</v>
          </cell>
        </row>
        <row r="12">
          <cell r="C12">
            <v>431.35</v>
          </cell>
          <cell r="D12">
            <v>562.54999999999995</v>
          </cell>
        </row>
        <row r="13">
          <cell r="C13">
            <v>914.82999999999993</v>
          </cell>
          <cell r="D13">
            <v>919.09</v>
          </cell>
        </row>
        <row r="14">
          <cell r="C14">
            <v>1278.05</v>
          </cell>
          <cell r="D14">
            <v>1223.5</v>
          </cell>
        </row>
        <row r="15">
          <cell r="C15">
            <v>12.416576355313925</v>
          </cell>
          <cell r="D15">
            <v>11.823563632708993</v>
          </cell>
        </row>
        <row r="16">
          <cell r="C16">
            <v>61.2</v>
          </cell>
          <cell r="D16">
            <v>53.7</v>
          </cell>
        </row>
        <row r="18">
          <cell r="C18">
            <v>41.6</v>
          </cell>
          <cell r="D18">
            <v>44.4</v>
          </cell>
        </row>
        <row r="19">
          <cell r="C19">
            <v>19.600000000000001</v>
          </cell>
          <cell r="D19">
            <v>9.3000000000000007</v>
          </cell>
        </row>
        <row r="20">
          <cell r="C20">
            <v>0</v>
          </cell>
          <cell r="D20">
            <v>0</v>
          </cell>
        </row>
        <row r="21">
          <cell r="C21">
            <v>8953.8450000000012</v>
          </cell>
          <cell r="D21">
            <v>9070.7799999999988</v>
          </cell>
        </row>
        <row r="23">
          <cell r="C23">
            <v>0</v>
          </cell>
          <cell r="D23">
            <v>0</v>
          </cell>
        </row>
        <row r="24">
          <cell r="C24">
            <v>422.15</v>
          </cell>
          <cell r="D24">
            <v>445.6</v>
          </cell>
        </row>
        <row r="25">
          <cell r="C25">
            <v>8531.6950000000015</v>
          </cell>
          <cell r="D25">
            <v>8625.1799999999985</v>
          </cell>
        </row>
      </sheetData>
      <sheetData sheetId="15">
        <row r="7">
          <cell r="E7">
            <v>565.85150643999998</v>
          </cell>
          <cell r="F7">
            <v>68.395997559999984</v>
          </cell>
          <cell r="G7">
            <v>450.31022518000003</v>
          </cell>
          <cell r="H7">
            <v>141.87715933999999</v>
          </cell>
          <cell r="I7">
            <v>1226.43488852</v>
          </cell>
          <cell r="J7">
            <v>566.28185143999997</v>
          </cell>
          <cell r="K7">
            <v>81.725805759999986</v>
          </cell>
          <cell r="L7">
            <v>381.16133767999997</v>
          </cell>
          <cell r="M7">
            <v>143.26676634200001</v>
          </cell>
          <cell r="N7">
            <v>1172.4357612219999</v>
          </cell>
        </row>
        <row r="8">
          <cell r="E8">
            <v>106.57323144</v>
          </cell>
          <cell r="F8">
            <v>31.434173759999993</v>
          </cell>
          <cell r="G8">
            <v>38.506226879999993</v>
          </cell>
          <cell r="H8">
            <v>0</v>
          </cell>
          <cell r="I8">
            <v>176.51363207999998</v>
          </cell>
          <cell r="J8">
            <v>106.57323144</v>
          </cell>
          <cell r="K8">
            <v>31.434173759999993</v>
          </cell>
          <cell r="L8">
            <v>38.506226879999993</v>
          </cell>
          <cell r="M8">
            <v>0</v>
          </cell>
          <cell r="N8">
            <v>176.51363207999998</v>
          </cell>
        </row>
        <row r="9">
          <cell r="E9">
            <v>1.17</v>
          </cell>
          <cell r="F9">
            <v>2.42</v>
          </cell>
          <cell r="G9">
            <v>2.42</v>
          </cell>
          <cell r="H9">
            <v>0</v>
          </cell>
          <cell r="J9">
            <v>1.17</v>
          </cell>
          <cell r="K9">
            <v>2.42</v>
          </cell>
          <cell r="L9">
            <v>2.42</v>
          </cell>
          <cell r="M9">
            <v>0</v>
          </cell>
        </row>
        <row r="10">
          <cell r="E10">
            <v>10398.200000000001</v>
          </cell>
          <cell r="F10">
            <v>1482.8</v>
          </cell>
          <cell r="G10">
            <v>1816.4</v>
          </cell>
          <cell r="H10">
            <v>0</v>
          </cell>
          <cell r="I10">
            <v>13697.4</v>
          </cell>
          <cell r="J10">
            <v>10398.200000000001</v>
          </cell>
          <cell r="K10">
            <v>1482.8</v>
          </cell>
          <cell r="L10">
            <v>1816.4</v>
          </cell>
          <cell r="M10">
            <v>0</v>
          </cell>
          <cell r="N10">
            <v>13697.4</v>
          </cell>
        </row>
        <row r="11">
          <cell r="E11">
            <v>8760</v>
          </cell>
          <cell r="F11">
            <v>8760</v>
          </cell>
          <cell r="G11">
            <v>8760</v>
          </cell>
          <cell r="H11">
            <v>8760</v>
          </cell>
          <cell r="J11">
            <v>8760</v>
          </cell>
          <cell r="K11">
            <v>8760</v>
          </cell>
          <cell r="L11">
            <v>8760</v>
          </cell>
          <cell r="M11">
            <v>8760</v>
          </cell>
        </row>
        <row r="12">
          <cell r="E12">
            <v>2.0287999999999999</v>
          </cell>
          <cell r="F12">
            <v>0</v>
          </cell>
          <cell r="G12">
            <v>0.38719999999999999</v>
          </cell>
          <cell r="H12">
            <v>0</v>
          </cell>
          <cell r="I12">
            <v>2.4159999999999999</v>
          </cell>
          <cell r="J12">
            <v>2.0287999999999999</v>
          </cell>
          <cell r="K12">
            <v>0</v>
          </cell>
          <cell r="L12">
            <v>0.38719999999999999</v>
          </cell>
          <cell r="M12">
            <v>0</v>
          </cell>
          <cell r="N12">
            <v>2.4159999999999999</v>
          </cell>
        </row>
        <row r="13">
          <cell r="E13">
            <v>1014.4</v>
          </cell>
          <cell r="G13">
            <v>387.2</v>
          </cell>
          <cell r="H13">
            <v>67.599999999999994</v>
          </cell>
          <cell r="J13">
            <v>1014.4</v>
          </cell>
          <cell r="L13">
            <v>387.2</v>
          </cell>
          <cell r="M13">
            <v>67.599999999999994</v>
          </cell>
        </row>
        <row r="14">
          <cell r="E14">
            <v>2</v>
          </cell>
          <cell r="G14">
            <v>1</v>
          </cell>
          <cell r="J14">
            <v>2</v>
          </cell>
          <cell r="L14">
            <v>1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E18">
            <v>0</v>
          </cell>
          <cell r="F18">
            <v>1</v>
          </cell>
          <cell r="G18">
            <v>0</v>
          </cell>
          <cell r="H18">
            <v>0</v>
          </cell>
          <cell r="I18">
            <v>1</v>
          </cell>
          <cell r="J18">
            <v>0</v>
          </cell>
          <cell r="K18">
            <v>1</v>
          </cell>
          <cell r="L18">
            <v>0</v>
          </cell>
          <cell r="M18">
            <v>0</v>
          </cell>
          <cell r="N18">
            <v>1</v>
          </cell>
        </row>
        <row r="19">
          <cell r="B19" t="str">
            <v>Синхронные компенсаторы</v>
          </cell>
          <cell r="C19" t="str">
            <v>Синхронные компенсаторы</v>
          </cell>
          <cell r="E19">
            <v>0</v>
          </cell>
          <cell r="F19">
            <v>1</v>
          </cell>
          <cell r="G19">
            <v>0</v>
          </cell>
          <cell r="H19">
            <v>0</v>
          </cell>
          <cell r="I19">
            <v>1</v>
          </cell>
          <cell r="J19">
            <v>0</v>
          </cell>
          <cell r="K19">
            <v>1</v>
          </cell>
          <cell r="L19">
            <v>0</v>
          </cell>
          <cell r="M19">
            <v>0</v>
          </cell>
          <cell r="N19">
            <v>1</v>
          </cell>
        </row>
        <row r="20">
          <cell r="C20" t="str">
            <v>Синхронные компенсаторы</v>
          </cell>
          <cell r="F20">
            <v>500</v>
          </cell>
          <cell r="K20">
            <v>500</v>
          </cell>
        </row>
        <row r="21">
          <cell r="C21" t="str">
            <v>Синхронные компенсаторы</v>
          </cell>
          <cell r="F21">
            <v>2</v>
          </cell>
          <cell r="K21">
            <v>2</v>
          </cell>
        </row>
        <row r="22">
          <cell r="B22" t="str">
            <v>Синхронные компенсаторы 50МВА</v>
          </cell>
          <cell r="C22" t="str">
            <v>Синхронные компенсаторы 50МВА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C23" t="str">
            <v>Синхронные компенсаторы 50МВА</v>
          </cell>
        </row>
        <row r="24">
          <cell r="C24" t="str">
            <v>Синхронные компенсаторы 50МВА</v>
          </cell>
        </row>
        <row r="25">
          <cell r="B25" t="str">
            <v>СК</v>
          </cell>
          <cell r="C25" t="str">
            <v>СК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C26" t="str">
            <v>СК</v>
          </cell>
        </row>
        <row r="27">
          <cell r="C27" t="str">
            <v>СК</v>
          </cell>
        </row>
        <row r="29">
          <cell r="E29">
            <v>37.992824999999996</v>
          </cell>
          <cell r="F29">
            <v>0</v>
          </cell>
          <cell r="G29">
            <v>0</v>
          </cell>
          <cell r="H29">
            <v>0</v>
          </cell>
          <cell r="I29">
            <v>37.992824999999996</v>
          </cell>
          <cell r="J29">
            <v>37.992824999999996</v>
          </cell>
          <cell r="K29">
            <v>0</v>
          </cell>
          <cell r="L29">
            <v>0</v>
          </cell>
          <cell r="M29">
            <v>0</v>
          </cell>
          <cell r="N29">
            <v>37.992824999999996</v>
          </cell>
        </row>
        <row r="30">
          <cell r="B30" t="str">
            <v>ЛЭП 220 кВ</v>
          </cell>
          <cell r="C30" t="str">
            <v>ЛЭП 220 кВ</v>
          </cell>
          <cell r="E30">
            <v>37.992824999999996</v>
          </cell>
          <cell r="F30">
            <v>0</v>
          </cell>
          <cell r="G30">
            <v>0</v>
          </cell>
          <cell r="H30">
            <v>0</v>
          </cell>
          <cell r="I30">
            <v>37.992824999999996</v>
          </cell>
          <cell r="J30">
            <v>37.992824999999996</v>
          </cell>
          <cell r="K30">
            <v>0</v>
          </cell>
          <cell r="L30">
            <v>0</v>
          </cell>
          <cell r="M30">
            <v>0</v>
          </cell>
          <cell r="N30">
            <v>37.992824999999996</v>
          </cell>
        </row>
        <row r="31">
          <cell r="C31" t="str">
            <v>ЛЭП 220 кВ</v>
          </cell>
          <cell r="E31">
            <v>22.5</v>
          </cell>
          <cell r="J31">
            <v>22.5</v>
          </cell>
        </row>
        <row r="32">
          <cell r="C32" t="str">
            <v>ЛЭП 220 кВ</v>
          </cell>
          <cell r="E32">
            <v>1688.57</v>
          </cell>
          <cell r="J32">
            <v>1688.57</v>
          </cell>
        </row>
        <row r="33">
          <cell r="B33" t="str">
            <v>Линии по напряжению</v>
          </cell>
          <cell r="C33" t="str">
            <v>Линии по напряжению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C34" t="str">
            <v>Линии по напряжению</v>
          </cell>
        </row>
        <row r="35">
          <cell r="C35" t="str">
            <v>Линии по напряжению</v>
          </cell>
        </row>
        <row r="37">
          <cell r="E37">
            <v>419.25664999999998</v>
          </cell>
          <cell r="F37">
            <v>35.961823799999998</v>
          </cell>
          <cell r="G37">
            <v>411.41679830000004</v>
          </cell>
          <cell r="H37">
            <v>141.87715933999999</v>
          </cell>
          <cell r="I37">
            <v>1008.51243144</v>
          </cell>
          <cell r="J37">
            <v>419.68699499999997</v>
          </cell>
          <cell r="K37">
            <v>49.291632</v>
          </cell>
          <cell r="L37">
            <v>342.26791079999998</v>
          </cell>
          <cell r="M37">
            <v>143.26676634200001</v>
          </cell>
          <cell r="N37">
            <v>954.51330414199992</v>
          </cell>
        </row>
        <row r="38">
          <cell r="E38">
            <v>419.25664999999998</v>
          </cell>
          <cell r="F38">
            <v>35.961823799999998</v>
          </cell>
          <cell r="G38">
            <v>411.41679830000004</v>
          </cell>
          <cell r="H38">
            <v>0</v>
          </cell>
          <cell r="I38">
            <v>866.63527210000007</v>
          </cell>
          <cell r="J38">
            <v>419.68699499999997</v>
          </cell>
          <cell r="K38">
            <v>49.291632</v>
          </cell>
          <cell r="L38">
            <v>342.26791079999998</v>
          </cell>
          <cell r="M38">
            <v>0</v>
          </cell>
          <cell r="N38">
            <v>811.24653779999994</v>
          </cell>
        </row>
        <row r="39">
          <cell r="E39">
            <v>4.5999999999999996</v>
          </cell>
          <cell r="F39">
            <v>3.57</v>
          </cell>
          <cell r="G39">
            <v>10.07</v>
          </cell>
          <cell r="J39">
            <v>4.55</v>
          </cell>
          <cell r="K39">
            <v>3.93</v>
          </cell>
          <cell r="L39">
            <v>8.44</v>
          </cell>
        </row>
        <row r="40">
          <cell r="E40">
            <v>9114.2749999999996</v>
          </cell>
          <cell r="F40">
            <v>1007.3340000000001</v>
          </cell>
          <cell r="G40">
            <v>4085.5690000000004</v>
          </cell>
          <cell r="J40">
            <v>9223.89</v>
          </cell>
          <cell r="K40">
            <v>1254.24</v>
          </cell>
          <cell r="L40">
            <v>4055.3070000000002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141.87715933999999</v>
          </cell>
          <cell r="I41">
            <v>141.87715933999999</v>
          </cell>
          <cell r="J41">
            <v>0</v>
          </cell>
          <cell r="K41">
            <v>0</v>
          </cell>
          <cell r="L41">
            <v>0</v>
          </cell>
          <cell r="M41">
            <v>143.26676634200001</v>
          </cell>
          <cell r="N41">
            <v>143.26676634200001</v>
          </cell>
        </row>
        <row r="42">
          <cell r="H42">
            <v>8.27</v>
          </cell>
          <cell r="M42">
            <v>8.3510000000000009</v>
          </cell>
        </row>
        <row r="43">
          <cell r="H43">
            <v>17155.642</v>
          </cell>
          <cell r="M43">
            <v>17155.642</v>
          </cell>
        </row>
        <row r="45">
          <cell r="E45">
            <v>32.899000000000001</v>
          </cell>
          <cell r="F45">
            <v>12.411</v>
          </cell>
          <cell r="G45">
            <v>5.6</v>
          </cell>
          <cell r="I45">
            <v>50.910000000000004</v>
          </cell>
          <cell r="J45">
            <v>32.743499999999997</v>
          </cell>
          <cell r="K45">
            <v>12.566800000000001</v>
          </cell>
          <cell r="L45">
            <v>5.6</v>
          </cell>
          <cell r="N45">
            <v>50.910299999999999</v>
          </cell>
        </row>
        <row r="47">
          <cell r="I47">
            <v>0</v>
          </cell>
          <cell r="N47">
            <v>0</v>
          </cell>
        </row>
        <row r="49">
          <cell r="E49">
            <v>598.75050643999998</v>
          </cell>
          <cell r="F49">
            <v>80.806997559999985</v>
          </cell>
          <cell r="G49">
            <v>455.91022518000005</v>
          </cell>
          <cell r="H49">
            <v>141.87715933999999</v>
          </cell>
          <cell r="I49">
            <v>1277.34488852</v>
          </cell>
          <cell r="J49">
            <v>599.02535144000001</v>
          </cell>
          <cell r="K49">
            <v>94.292605759999987</v>
          </cell>
          <cell r="L49">
            <v>386.76133768</v>
          </cell>
          <cell r="M49">
            <v>143.26676634200001</v>
          </cell>
          <cell r="N49">
            <v>1223.3460612219999</v>
          </cell>
        </row>
      </sheetData>
      <sheetData sheetId="16">
        <row r="8">
          <cell r="C8">
            <v>10293.065000000001</v>
          </cell>
          <cell r="D8">
            <v>9966.375</v>
          </cell>
          <cell r="E8">
            <v>1007.3340000000001</v>
          </cell>
          <cell r="F8">
            <v>4085.5690000000004</v>
          </cell>
          <cell r="G8">
            <v>1133.9949999999999</v>
          </cell>
          <cell r="H8">
            <v>10347.99</v>
          </cell>
          <cell r="I8">
            <v>10085.39</v>
          </cell>
          <cell r="J8">
            <v>1254.24</v>
          </cell>
          <cell r="K8">
            <v>4055.3070000000002</v>
          </cell>
          <cell r="L8">
            <v>1146.2550000000001</v>
          </cell>
        </row>
        <row r="9">
          <cell r="D9">
            <v>0</v>
          </cell>
          <cell r="E9">
            <v>876.64400000000001</v>
          </cell>
          <cell r="F9">
            <v>3889.5690000000004</v>
          </cell>
          <cell r="G9">
            <v>1133.9949999999999</v>
          </cell>
          <cell r="I9">
            <v>0</v>
          </cell>
          <cell r="J9">
            <v>1149.24</v>
          </cell>
          <cell r="K9">
            <v>3897.7070000000003</v>
          </cell>
          <cell r="L9">
            <v>1146.2550000000001</v>
          </cell>
        </row>
        <row r="11">
          <cell r="E11">
            <v>876.64400000000001</v>
          </cell>
          <cell r="F11">
            <v>3506.55</v>
          </cell>
          <cell r="J11">
            <v>1149.24</v>
          </cell>
          <cell r="K11">
            <v>3279.78</v>
          </cell>
        </row>
        <row r="12">
          <cell r="F12">
            <v>383.01900000000001</v>
          </cell>
          <cell r="K12">
            <v>617.92700000000002</v>
          </cell>
        </row>
        <row r="13">
          <cell r="G13">
            <v>1133.9949999999999</v>
          </cell>
          <cell r="L13">
            <v>1146.2550000000001</v>
          </cell>
        </row>
        <row r="14">
          <cell r="C14">
            <v>4827.9850000000006</v>
          </cell>
          <cell r="D14">
            <v>4827.9850000000006</v>
          </cell>
          <cell r="E14">
            <v>0</v>
          </cell>
          <cell r="F14">
            <v>0</v>
          </cell>
          <cell r="G14">
            <v>0</v>
          </cell>
          <cell r="H14">
            <v>4518.1099999999997</v>
          </cell>
          <cell r="I14">
            <v>4518.1099999999997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5465.08</v>
          </cell>
          <cell r="D15">
            <v>5138.3900000000003</v>
          </cell>
          <cell r="E15">
            <v>130.69</v>
          </cell>
          <cell r="F15">
            <v>196</v>
          </cell>
          <cell r="G15">
            <v>0</v>
          </cell>
          <cell r="H15">
            <v>5829.88</v>
          </cell>
          <cell r="I15">
            <v>5567.28</v>
          </cell>
          <cell r="J15">
            <v>105</v>
          </cell>
          <cell r="K15">
            <v>157.6</v>
          </cell>
          <cell r="L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1277.34488852</v>
          </cell>
          <cell r="D17">
            <v>598.75050643999998</v>
          </cell>
          <cell r="E17">
            <v>80.806997559999985</v>
          </cell>
          <cell r="F17">
            <v>455.91022518000005</v>
          </cell>
          <cell r="G17">
            <v>141.87715933999999</v>
          </cell>
          <cell r="H17">
            <v>1223.3460612219999</v>
          </cell>
          <cell r="I17">
            <v>599.02535144000001</v>
          </cell>
          <cell r="J17">
            <v>94.292605759999987</v>
          </cell>
          <cell r="K17">
            <v>386.76133768</v>
          </cell>
          <cell r="L17">
            <v>143.26676634200001</v>
          </cell>
        </row>
        <row r="18">
          <cell r="C18">
            <v>12.409762189590758</v>
          </cell>
          <cell r="D18">
            <v>6.0077059757434377</v>
          </cell>
          <cell r="E18">
            <v>8.0218673806304537</v>
          </cell>
          <cell r="F18">
            <v>11.159038684207758</v>
          </cell>
          <cell r="G18">
            <v>12.51126851000225</v>
          </cell>
          <cell r="H18">
            <v>11.822064586668521</v>
          </cell>
          <cell r="I18">
            <v>5.9395358180496745</v>
          </cell>
          <cell r="J18">
            <v>7.5179077178211502</v>
          </cell>
          <cell r="K18">
            <v>9.5371654397558547</v>
          </cell>
          <cell r="L18">
            <v>12.498681911267562</v>
          </cell>
        </row>
        <row r="19">
          <cell r="C19">
            <v>61.201000000000001</v>
          </cell>
          <cell r="D19">
            <v>0</v>
          </cell>
          <cell r="E19">
            <v>19.456631250000001</v>
          </cell>
          <cell r="F19">
            <v>40.373339999999999</v>
          </cell>
          <cell r="G19">
            <v>1.37102875</v>
          </cell>
          <cell r="H19">
            <v>50.737598820020011</v>
          </cell>
          <cell r="I19">
            <v>0</v>
          </cell>
          <cell r="J19">
            <v>9.2418750000000003</v>
          </cell>
          <cell r="K19">
            <v>40.106883150020003</v>
          </cell>
          <cell r="L19">
            <v>1.38884067000001</v>
          </cell>
        </row>
        <row r="20">
          <cell r="D20">
            <v>9367.6244935600007</v>
          </cell>
          <cell r="E20">
            <v>907.07037119000006</v>
          </cell>
          <cell r="F20">
            <v>3589.2854348200003</v>
          </cell>
          <cell r="G20">
            <v>990.74681190999991</v>
          </cell>
          <cell r="I20">
            <v>9486.3646485600002</v>
          </cell>
          <cell r="J20">
            <v>1150.7055192400001</v>
          </cell>
          <cell r="K20">
            <v>3628.4387791699801</v>
          </cell>
          <cell r="L20">
            <v>1001.5993929880001</v>
          </cell>
        </row>
        <row r="21">
          <cell r="C21">
            <v>8531.8198599999996</v>
          </cell>
          <cell r="D21">
            <v>4561.9240719999998</v>
          </cell>
          <cell r="E21">
            <v>524.0095</v>
          </cell>
          <cell r="F21">
            <v>2455.1120700000001</v>
          </cell>
          <cell r="G21">
            <v>990.77421799999991</v>
          </cell>
          <cell r="H21">
            <v>8625.2849700000006</v>
          </cell>
          <cell r="I21">
            <v>4611.87</v>
          </cell>
          <cell r="J21">
            <v>529.79589999999996</v>
          </cell>
          <cell r="K21">
            <v>2482.0190700000003</v>
          </cell>
          <cell r="L21">
            <v>1001.5999999999999</v>
          </cell>
        </row>
        <row r="23">
          <cell r="C23">
            <v>852.10000000000014</v>
          </cell>
          <cell r="D23">
            <v>852.1</v>
          </cell>
          <cell r="H23">
            <v>861.5</v>
          </cell>
          <cell r="I23">
            <v>861.5</v>
          </cell>
        </row>
        <row r="24">
          <cell r="C24">
            <v>422.15</v>
          </cell>
          <cell r="D24">
            <v>422.15</v>
          </cell>
          <cell r="H24">
            <v>445.6</v>
          </cell>
          <cell r="I24">
            <v>445.6</v>
          </cell>
        </row>
        <row r="25">
          <cell r="C25">
            <v>0</v>
          </cell>
          <cell r="D25">
            <v>0</v>
          </cell>
          <cell r="H25">
            <v>0</v>
          </cell>
          <cell r="I25">
            <v>0</v>
          </cell>
        </row>
      </sheetData>
      <sheetData sheetId="17">
        <row r="8">
          <cell r="C8">
            <v>1502.76</v>
          </cell>
          <cell r="D8">
            <v>1452.76</v>
          </cell>
          <cell r="E8">
            <v>157.86500000000001</v>
          </cell>
          <cell r="F8">
            <v>644.47400000000005</v>
          </cell>
          <cell r="G8">
            <v>187.834</v>
          </cell>
          <cell r="H8">
            <v>1508.8899999999999</v>
          </cell>
          <cell r="I8">
            <v>1468.8899999999999</v>
          </cell>
          <cell r="J8">
            <v>161.577</v>
          </cell>
          <cell r="K8">
            <v>641.02300000000002</v>
          </cell>
          <cell r="L8">
            <v>189.71799999999999</v>
          </cell>
        </row>
        <row r="9">
          <cell r="D9">
            <v>0</v>
          </cell>
          <cell r="E9">
            <v>137.86500000000001</v>
          </cell>
          <cell r="F9">
            <v>614.47400000000005</v>
          </cell>
          <cell r="G9">
            <v>187.834</v>
          </cell>
          <cell r="I9">
            <v>0</v>
          </cell>
          <cell r="J9">
            <v>145.577</v>
          </cell>
          <cell r="K9">
            <v>617.02300000000002</v>
          </cell>
          <cell r="L9">
            <v>189.71799999999999</v>
          </cell>
        </row>
        <row r="11">
          <cell r="E11">
            <v>137.86500000000001</v>
          </cell>
          <cell r="F11">
            <v>551.5</v>
          </cell>
          <cell r="J11">
            <v>145.577</v>
          </cell>
          <cell r="K11">
            <v>551.5</v>
          </cell>
        </row>
        <row r="12">
          <cell r="F12">
            <v>62.973999999999997</v>
          </cell>
          <cell r="K12">
            <v>65.522999999999996</v>
          </cell>
        </row>
        <row r="13">
          <cell r="G13">
            <v>187.834</v>
          </cell>
          <cell r="L13">
            <v>189.71799999999999</v>
          </cell>
        </row>
        <row r="14">
          <cell r="C14">
            <v>667.7</v>
          </cell>
          <cell r="D14">
            <v>667.7</v>
          </cell>
          <cell r="H14">
            <v>623.6</v>
          </cell>
          <cell r="I14">
            <v>623.6</v>
          </cell>
        </row>
        <row r="15">
          <cell r="C15">
            <v>835.06</v>
          </cell>
          <cell r="D15">
            <v>785.06</v>
          </cell>
          <cell r="E15">
            <v>20</v>
          </cell>
          <cell r="F15">
            <v>30</v>
          </cell>
          <cell r="H15">
            <v>885.29</v>
          </cell>
          <cell r="I15">
            <v>845.29</v>
          </cell>
          <cell r="J15">
            <v>16</v>
          </cell>
          <cell r="K15">
            <v>24</v>
          </cell>
        </row>
        <row r="16">
          <cell r="C16">
            <v>0</v>
          </cell>
          <cell r="H16">
            <v>0</v>
          </cell>
        </row>
        <row r="17">
          <cell r="C17">
            <v>173.09</v>
          </cell>
          <cell r="D17">
            <v>81.150000000000006</v>
          </cell>
          <cell r="E17">
            <v>10.95</v>
          </cell>
          <cell r="F17">
            <v>61.77</v>
          </cell>
          <cell r="G17">
            <v>19.22</v>
          </cell>
          <cell r="H17">
            <v>166.93</v>
          </cell>
          <cell r="I17">
            <v>81.73</v>
          </cell>
          <cell r="J17">
            <v>12.87</v>
          </cell>
          <cell r="K17">
            <v>52.78</v>
          </cell>
          <cell r="L17">
            <v>19.55</v>
          </cell>
        </row>
        <row r="18">
          <cell r="C18">
            <v>11.518139955814636</v>
          </cell>
          <cell r="D18">
            <v>5.5859192158374409</v>
          </cell>
          <cell r="E18">
            <v>6.9363063376935985</v>
          </cell>
          <cell r="F18">
            <v>9.5845604322284537</v>
          </cell>
          <cell r="G18">
            <v>10.232439281493233</v>
          </cell>
          <cell r="H18">
            <v>11.063099364433459</v>
          </cell>
          <cell r="I18">
            <v>5.564065382703947</v>
          </cell>
          <cell r="J18">
            <v>7.9652425778421421</v>
          </cell>
          <cell r="K18">
            <v>8.2337139229013623</v>
          </cell>
          <cell r="L18">
            <v>10.304768129539633</v>
          </cell>
        </row>
        <row r="19">
          <cell r="C19">
            <v>8.2999999999999989</v>
          </cell>
          <cell r="D19">
            <v>0</v>
          </cell>
          <cell r="E19">
            <v>2.64</v>
          </cell>
          <cell r="F19">
            <v>5.47</v>
          </cell>
          <cell r="G19">
            <v>0.19</v>
          </cell>
          <cell r="H19">
            <v>6.92</v>
          </cell>
          <cell r="I19">
            <v>0</v>
          </cell>
          <cell r="J19">
            <v>1.26</v>
          </cell>
          <cell r="K19">
            <v>5.47</v>
          </cell>
          <cell r="L19">
            <v>0.19</v>
          </cell>
        </row>
        <row r="20">
          <cell r="C20">
            <v>1321.369038959115</v>
          </cell>
          <cell r="D20">
            <v>682.24356871668419</v>
          </cell>
          <cell r="E20">
            <v>81.301764176339958</v>
          </cell>
          <cell r="F20">
            <v>389.39930445316583</v>
          </cell>
          <cell r="G20">
            <v>168.42440161292507</v>
          </cell>
          <cell r="H20">
            <v>1335.0426413505579</v>
          </cell>
          <cell r="I20">
            <v>690.08556871668429</v>
          </cell>
          <cell r="J20">
            <v>81.924179780310936</v>
          </cell>
          <cell r="K20">
            <v>393.05479464297014</v>
          </cell>
          <cell r="L20">
            <v>169.97809821059246</v>
          </cell>
        </row>
        <row r="21">
          <cell r="C21">
            <v>1264.069038959115</v>
          </cell>
          <cell r="D21">
            <v>624.94356871668424</v>
          </cell>
          <cell r="E21">
            <v>81.301764176339958</v>
          </cell>
          <cell r="F21">
            <v>389.39930445316583</v>
          </cell>
          <cell r="G21">
            <v>168.42440161292507</v>
          </cell>
          <cell r="H21">
            <v>1275.5426413505579</v>
          </cell>
          <cell r="I21">
            <v>630.58556871668429</v>
          </cell>
          <cell r="J21">
            <v>81.924179780310936</v>
          </cell>
          <cell r="K21">
            <v>393.05479464297014</v>
          </cell>
          <cell r="L21">
            <v>169.97809821059246</v>
          </cell>
        </row>
        <row r="22">
          <cell r="C22">
            <v>57.3</v>
          </cell>
          <cell r="D22">
            <v>57.3</v>
          </cell>
          <cell r="H22">
            <v>59.5</v>
          </cell>
          <cell r="I22">
            <v>59.5</v>
          </cell>
        </row>
        <row r="23">
          <cell r="C23">
            <v>0</v>
          </cell>
          <cell r="H23">
            <v>0</v>
          </cell>
        </row>
      </sheetData>
      <sheetData sheetId="18">
        <row r="5">
          <cell r="C5" t="str">
            <v>Всего</v>
          </cell>
          <cell r="D5" t="str">
            <v>с шин</v>
          </cell>
          <cell r="E5" t="str">
            <v>ВН</v>
          </cell>
          <cell r="F5" t="str">
            <v>СН1</v>
          </cell>
          <cell r="G5" t="str">
            <v>СН2</v>
          </cell>
          <cell r="H5" t="str">
            <v>НН</v>
          </cell>
          <cell r="I5" t="str">
            <v>Всего</v>
          </cell>
          <cell r="J5" t="str">
            <v>с шин</v>
          </cell>
          <cell r="K5" t="str">
            <v>ВН</v>
          </cell>
          <cell r="L5" t="str">
            <v>СН1</v>
          </cell>
          <cell r="M5" t="str">
            <v>СН2</v>
          </cell>
          <cell r="N5" t="str">
            <v>НН</v>
          </cell>
          <cell r="P5" t="str">
            <v>Всего</v>
          </cell>
          <cell r="Q5" t="str">
            <v>с шин</v>
          </cell>
          <cell r="R5" t="str">
            <v>ВН</v>
          </cell>
          <cell r="S5" t="str">
            <v>СН1</v>
          </cell>
          <cell r="T5" t="str">
            <v>СН2</v>
          </cell>
          <cell r="U5" t="str">
            <v>НН</v>
          </cell>
        </row>
        <row r="8">
          <cell r="B8" t="str">
            <v>Базовые потребители</v>
          </cell>
          <cell r="C8">
            <v>3141.3290419999994</v>
          </cell>
          <cell r="D8">
            <v>541.80000000000007</v>
          </cell>
          <cell r="E8">
            <v>2531.2140719999998</v>
          </cell>
          <cell r="F8">
            <v>54.495899999999992</v>
          </cell>
          <cell r="G8">
            <v>12.41907</v>
          </cell>
          <cell r="H8">
            <v>1.4</v>
          </cell>
          <cell r="I8">
            <v>404.49113561703359</v>
          </cell>
          <cell r="J8">
            <v>67.499999999999986</v>
          </cell>
          <cell r="K8">
            <v>328.24356871668425</v>
          </cell>
          <cell r="L8">
            <v>6.70361720891208</v>
          </cell>
          <cell r="M8">
            <v>1.8396711056403361</v>
          </cell>
          <cell r="N8">
            <v>0.20427858579686009</v>
          </cell>
          <cell r="O8">
            <v>7766.1257945938396</v>
          </cell>
          <cell r="P8">
            <v>100</v>
          </cell>
          <cell r="Q8">
            <v>17.247476872242924</v>
          </cell>
          <cell r="R8">
            <v>80.577807614462571</v>
          </cell>
          <cell r="S8">
            <v>1.7348039403507991</v>
          </cell>
          <cell r="T8">
            <v>0.39534444924283113</v>
          </cell>
          <cell r="U8">
            <v>4.4567123700886099E-2</v>
          </cell>
        </row>
        <row r="10">
          <cell r="B10" t="str">
            <v>БП №1</v>
          </cell>
          <cell r="C10">
            <v>219</v>
          </cell>
          <cell r="E10">
            <v>219</v>
          </cell>
          <cell r="I10">
            <v>25</v>
          </cell>
          <cell r="K10">
            <v>25</v>
          </cell>
          <cell r="O10" t="e">
            <v>#NAME?</v>
          </cell>
          <cell r="P10" t="e">
            <v>#NAME?</v>
          </cell>
          <cell r="Q10" t="e">
            <v>#NAME?</v>
          </cell>
          <cell r="R10" t="e">
            <v>#NAME?</v>
          </cell>
          <cell r="S10" t="e">
            <v>#NAME?</v>
          </cell>
          <cell r="T10" t="e">
            <v>#NAME?</v>
          </cell>
          <cell r="U10" t="e">
            <v>#NAME?</v>
          </cell>
        </row>
        <row r="11">
          <cell r="B11" t="str">
            <v>БП №2</v>
          </cell>
          <cell r="C11">
            <v>231.1</v>
          </cell>
          <cell r="D11">
            <v>205.6</v>
          </cell>
          <cell r="E11">
            <v>25.5</v>
          </cell>
          <cell r="I11">
            <v>28.3</v>
          </cell>
          <cell r="J11">
            <v>25</v>
          </cell>
          <cell r="K11">
            <v>3.3</v>
          </cell>
          <cell r="O11" t="e">
            <v>#NAME?</v>
          </cell>
          <cell r="P11" t="e">
            <v>#NAME?</v>
          </cell>
          <cell r="Q11" t="e">
            <v>#NAME?</v>
          </cell>
          <cell r="R11" t="e">
            <v>#NAME?</v>
          </cell>
          <cell r="S11" t="e">
            <v>#NAME?</v>
          </cell>
          <cell r="T11" t="e">
            <v>#NAME?</v>
          </cell>
          <cell r="U11" t="e">
            <v>#NAME?</v>
          </cell>
        </row>
        <row r="12">
          <cell r="B12" t="str">
            <v>БП №3</v>
          </cell>
          <cell r="C12">
            <v>901.80059999999992</v>
          </cell>
          <cell r="E12">
            <v>869.8</v>
          </cell>
          <cell r="F12">
            <v>32.000599999999999</v>
          </cell>
          <cell r="I12">
            <v>109.53800000000001</v>
          </cell>
          <cell r="K12">
            <v>105.83800000000001</v>
          </cell>
          <cell r="L12">
            <v>3.7</v>
          </cell>
          <cell r="O12" t="e">
            <v>#NAME?</v>
          </cell>
          <cell r="P12" t="e">
            <v>#NAME?</v>
          </cell>
          <cell r="Q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  <cell r="U12" t="e">
            <v>#NAME?</v>
          </cell>
        </row>
        <row r="13">
          <cell r="B13" t="str">
            <v>БП №4</v>
          </cell>
          <cell r="C13">
            <v>276.88</v>
          </cell>
          <cell r="D13">
            <v>221.6</v>
          </cell>
          <cell r="E13">
            <v>49.78</v>
          </cell>
          <cell r="G13">
            <v>5.5</v>
          </cell>
          <cell r="I13">
            <v>35.4</v>
          </cell>
          <cell r="J13">
            <v>28.3</v>
          </cell>
          <cell r="K13">
            <v>6.1</v>
          </cell>
          <cell r="M13">
            <v>1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</row>
        <row r="14">
          <cell r="B14" t="str">
            <v>БП №5</v>
          </cell>
          <cell r="C14">
            <v>192.91185000000002</v>
          </cell>
          <cell r="D14">
            <v>99</v>
          </cell>
          <cell r="E14">
            <v>89.3</v>
          </cell>
          <cell r="G14">
            <v>4.6118499999999996</v>
          </cell>
          <cell r="I14">
            <v>23.7</v>
          </cell>
          <cell r="J14">
            <v>13.1</v>
          </cell>
          <cell r="K14">
            <v>9.9</v>
          </cell>
          <cell r="M14">
            <v>0.7</v>
          </cell>
          <cell r="O14" t="e">
            <v>#NAME?</v>
          </cell>
          <cell r="P14" t="e">
            <v>#NAME?</v>
          </cell>
          <cell r="Q14" t="e">
            <v>#NAME?</v>
          </cell>
          <cell r="R14" t="e">
            <v>#NAME?</v>
          </cell>
          <cell r="S14" t="e">
            <v>#NAME?</v>
          </cell>
          <cell r="T14" t="e">
            <v>#NAME?</v>
          </cell>
          <cell r="U14" t="e">
            <v>#NAME?</v>
          </cell>
        </row>
        <row r="15">
          <cell r="B15" t="str">
            <v>БП №6</v>
          </cell>
          <cell r="C15">
            <v>233.835072</v>
          </cell>
          <cell r="E15">
            <v>224.13507200000001</v>
          </cell>
          <cell r="F15">
            <v>9.6999999999999993</v>
          </cell>
          <cell r="I15">
            <v>27.400000000000002</v>
          </cell>
          <cell r="K15">
            <v>26.263386925978327</v>
          </cell>
          <cell r="L15">
            <v>1.1366130740216762</v>
          </cell>
          <cell r="O15" t="e">
            <v>#NAME?</v>
          </cell>
          <cell r="P15" t="e">
            <v>#NAME?</v>
          </cell>
          <cell r="Q15" t="e">
            <v>#NAME?</v>
          </cell>
          <cell r="R15" t="e">
            <v>#NAME?</v>
          </cell>
          <cell r="S15" t="e">
            <v>#NAME?</v>
          </cell>
          <cell r="T15" t="e">
            <v>#NAME?</v>
          </cell>
          <cell r="U15" t="e">
            <v>#NAME?</v>
          </cell>
        </row>
        <row r="16">
          <cell r="B16" t="str">
            <v>БП №7</v>
          </cell>
          <cell r="C16">
            <v>142.6</v>
          </cell>
          <cell r="E16">
            <v>142.6</v>
          </cell>
          <cell r="I16">
            <v>18.457999999999998</v>
          </cell>
          <cell r="K16">
            <v>18.457999999999998</v>
          </cell>
          <cell r="O16" t="e">
            <v>#NAME?</v>
          </cell>
          <cell r="P16" t="e">
            <v>#NAME?</v>
          </cell>
          <cell r="Q16" t="e">
            <v>#NAME?</v>
          </cell>
          <cell r="R16" t="e">
            <v>#NAME?</v>
          </cell>
          <cell r="S16" t="e">
            <v>#NAME?</v>
          </cell>
          <cell r="T16" t="e">
            <v>#NAME?</v>
          </cell>
          <cell r="U16" t="e">
            <v>#NAME?</v>
          </cell>
        </row>
        <row r="17">
          <cell r="B17" t="str">
            <v>БП №8</v>
          </cell>
          <cell r="C17">
            <v>189.6</v>
          </cell>
          <cell r="E17">
            <v>189.6</v>
          </cell>
          <cell r="I17">
            <v>30.5</v>
          </cell>
          <cell r="K17">
            <v>30.5</v>
          </cell>
          <cell r="O17" t="e">
            <v>#NAME?</v>
          </cell>
          <cell r="P17" t="e">
            <v>#NAME?</v>
          </cell>
          <cell r="Q17" t="e">
            <v>#NAME?</v>
          </cell>
          <cell r="R17" t="e">
            <v>#NAME?</v>
          </cell>
          <cell r="S17" t="e">
            <v>#NAME?</v>
          </cell>
          <cell r="T17" t="e">
            <v>#NAME?</v>
          </cell>
          <cell r="U17" t="e">
            <v>#NAME?</v>
          </cell>
        </row>
        <row r="18">
          <cell r="B18" t="str">
            <v>БП №9</v>
          </cell>
          <cell r="C18">
            <v>261.43900000000002</v>
          </cell>
          <cell r="E18">
            <v>260.089</v>
          </cell>
          <cell r="F18">
            <v>0</v>
          </cell>
          <cell r="G18">
            <v>1.35</v>
          </cell>
          <cell r="H18">
            <v>0</v>
          </cell>
          <cell r="I18">
            <v>37.084181790705941</v>
          </cell>
          <cell r="K18">
            <v>37.084181790705941</v>
          </cell>
          <cell r="L18">
            <v>0</v>
          </cell>
          <cell r="M18">
            <v>0</v>
          </cell>
          <cell r="N18">
            <v>0</v>
          </cell>
          <cell r="O18" t="e">
            <v>#NAME?</v>
          </cell>
          <cell r="P18" t="e">
            <v>#NAME?</v>
          </cell>
          <cell r="Q18" t="e">
            <v>#NAME?</v>
          </cell>
          <cell r="R18" t="e">
            <v>#NAME?</v>
          </cell>
          <cell r="S18" t="e">
            <v>#NAME?</v>
          </cell>
          <cell r="T18" t="e">
            <v>#NAME?</v>
          </cell>
          <cell r="U18" t="e">
            <v>#NAME?</v>
          </cell>
        </row>
        <row r="19">
          <cell r="B19" t="str">
            <v>БП №10</v>
          </cell>
          <cell r="C19">
            <v>492.16252000000003</v>
          </cell>
          <cell r="D19">
            <v>15.6</v>
          </cell>
          <cell r="E19">
            <v>461.41</v>
          </cell>
          <cell r="F19">
            <v>12.795299999999999</v>
          </cell>
          <cell r="G19">
            <v>0.95722000000000007</v>
          </cell>
          <cell r="H19">
            <v>1.4</v>
          </cell>
          <cell r="I19">
            <v>69.110953826327588</v>
          </cell>
          <cell r="J19">
            <v>1.1000000000000001</v>
          </cell>
          <cell r="K19">
            <v>65.8</v>
          </cell>
          <cell r="L19">
            <v>1.867004134890403</v>
          </cell>
          <cell r="M19">
            <v>0.13967110564033602</v>
          </cell>
          <cell r="N19">
            <v>0.20427858579686009</v>
          </cell>
          <cell r="O19" t="e">
            <v>#NAME?</v>
          </cell>
          <cell r="P19" t="e">
            <v>#NAME?</v>
          </cell>
          <cell r="Q19" t="e">
            <v>#NAME?</v>
          </cell>
          <cell r="R19" t="e">
            <v>#NAME?</v>
          </cell>
          <cell r="S19" t="e">
            <v>#NAME?</v>
          </cell>
          <cell r="T19" t="e">
            <v>#NAME?</v>
          </cell>
          <cell r="U19" t="e">
            <v>#NAME?</v>
          </cell>
        </row>
        <row r="20">
          <cell r="C20">
            <v>0</v>
          </cell>
          <cell r="I20">
            <v>0</v>
          </cell>
          <cell r="O20" t="e">
            <v>#NAME?</v>
          </cell>
          <cell r="P20" t="e">
            <v>#NAME?</v>
          </cell>
          <cell r="Q20" t="e">
            <v>#NAME?</v>
          </cell>
          <cell r="R20" t="e">
            <v>#NAME?</v>
          </cell>
          <cell r="S20" t="e">
            <v>#NAME?</v>
          </cell>
          <cell r="T20" t="e">
            <v>#NAME?</v>
          </cell>
          <cell r="U20" t="e">
            <v>#NAME?</v>
          </cell>
        </row>
        <row r="22">
          <cell r="B22" t="str">
            <v>Население</v>
          </cell>
          <cell r="C22">
            <v>575.92081800000005</v>
          </cell>
          <cell r="D22">
            <v>5.0999999999999996</v>
          </cell>
          <cell r="E22">
            <v>16.899999999999999</v>
          </cell>
          <cell r="F22">
            <v>129.15360000000001</v>
          </cell>
          <cell r="G22">
            <v>41.692999999999998</v>
          </cell>
          <cell r="H22">
            <v>383.07421799999997</v>
          </cell>
          <cell r="I22">
            <v>101.67790334208163</v>
          </cell>
          <cell r="J22">
            <v>0.9</v>
          </cell>
          <cell r="K22">
            <v>3</v>
          </cell>
          <cell r="L22">
            <v>22.79814696742789</v>
          </cell>
          <cell r="M22">
            <v>7.3596333475255111</v>
          </cell>
          <cell r="N22">
            <v>67.62012302712823</v>
          </cell>
          <cell r="O22">
            <v>5664.1689007137757</v>
          </cell>
          <cell r="P22">
            <v>100</v>
          </cell>
          <cell r="Q22">
            <v>0.8855384005236635</v>
          </cell>
          <cell r="R22">
            <v>2.9344311703627279</v>
          </cell>
          <cell r="S22">
            <v>22.425582816837853</v>
          </cell>
          <cell r="T22">
            <v>7.2393632417711959</v>
          </cell>
          <cell r="U22">
            <v>66.515084370504553</v>
          </cell>
        </row>
        <row r="23">
          <cell r="B23" t="str">
            <v>Прочие потребители</v>
          </cell>
          <cell r="C23">
            <v>4814.5700000000006</v>
          </cell>
          <cell r="D23">
            <v>305.2</v>
          </cell>
          <cell r="E23">
            <v>1161.71</v>
          </cell>
          <cell r="F23">
            <v>340.36</v>
          </cell>
          <cell r="G23">
            <v>2401</v>
          </cell>
          <cell r="H23">
            <v>606.29999999999995</v>
          </cell>
          <cell r="I23">
            <v>757.9</v>
          </cell>
          <cell r="J23">
            <v>49.6</v>
          </cell>
          <cell r="K23">
            <v>175.7</v>
          </cell>
          <cell r="L23">
            <v>51.8</v>
          </cell>
          <cell r="M23">
            <v>380.2</v>
          </cell>
          <cell r="N23">
            <v>100.6</v>
          </cell>
          <cell r="O23">
            <v>6352.5135242116385</v>
          </cell>
          <cell r="P23">
            <v>100</v>
          </cell>
          <cell r="Q23">
            <v>6.3390915491933848</v>
          </cell>
          <cell r="R23">
            <v>24.129049946308808</v>
          </cell>
          <cell r="S23">
            <v>7.0693748351358474</v>
          </cell>
          <cell r="T23">
            <v>49.869458747094747</v>
          </cell>
          <cell r="U23">
            <v>12.593024922267199</v>
          </cell>
        </row>
        <row r="24">
          <cell r="B24" t="str">
            <v>Бюджетные потребители</v>
          </cell>
          <cell r="C24">
            <v>250.27698199999998</v>
          </cell>
          <cell r="D24">
            <v>15.7</v>
          </cell>
          <cell r="E24">
            <v>89.6</v>
          </cell>
          <cell r="F24">
            <v>30.211463999999999</v>
          </cell>
          <cell r="G24">
            <v>40.405985999999999</v>
          </cell>
          <cell r="H24">
            <v>74.359532000000002</v>
          </cell>
          <cell r="I24">
            <v>36.29972565658462</v>
          </cell>
          <cell r="J24">
            <v>2.2999999999999998</v>
          </cell>
          <cell r="K24">
            <v>13</v>
          </cell>
          <cell r="L24">
            <v>4.3760909278949018</v>
          </cell>
          <cell r="M24">
            <v>5.8527540660475248</v>
          </cell>
          <cell r="N24">
            <v>10.77088066264219</v>
          </cell>
          <cell r="O24">
            <v>6894.7348078538653</v>
          </cell>
          <cell r="P24">
            <v>100</v>
          </cell>
          <cell r="Q24">
            <v>6.2730499123567025</v>
          </cell>
          <cell r="R24">
            <v>35.800335805551633</v>
          </cell>
          <cell r="S24">
            <v>12.071211566711318</v>
          </cell>
          <cell r="T24">
            <v>16.144507448151984</v>
          </cell>
          <cell r="U24">
            <v>29.71089526722837</v>
          </cell>
        </row>
        <row r="25">
          <cell r="B25" t="str">
            <v>Всего</v>
          </cell>
          <cell r="C25">
            <v>8531.8198599999996</v>
          </cell>
          <cell r="D25">
            <v>852.10000000000014</v>
          </cell>
          <cell r="E25">
            <v>3709.8240719999999</v>
          </cell>
          <cell r="F25">
            <v>524.0095</v>
          </cell>
          <cell r="G25">
            <v>2455.1120700000001</v>
          </cell>
          <cell r="H25">
            <v>990.77421799999991</v>
          </cell>
          <cell r="I25">
            <v>1264.0690389591152</v>
          </cell>
          <cell r="J25">
            <v>118</v>
          </cell>
          <cell r="K25">
            <v>506.94356871668424</v>
          </cell>
          <cell r="L25">
            <v>81.301764176339958</v>
          </cell>
          <cell r="M25">
            <v>389.39930445316583</v>
          </cell>
          <cell r="N25">
            <v>168.42440161292507</v>
          </cell>
          <cell r="O25">
            <v>6749.4888309466387</v>
          </cell>
          <cell r="P25">
            <v>100</v>
          </cell>
          <cell r="Q25">
            <v>9.9873182273213175</v>
          </cell>
          <cell r="R25">
            <v>43.482212855816208</v>
          </cell>
          <cell r="S25">
            <v>6.141825643280753</v>
          </cell>
          <cell r="T25">
            <v>28.775948276995152</v>
          </cell>
          <cell r="U25">
            <v>11.612694996586576</v>
          </cell>
        </row>
        <row r="27">
          <cell r="B27" t="str">
            <v>Базовые потребители</v>
          </cell>
          <cell r="C27">
            <v>2821.6249699999998</v>
          </cell>
          <cell r="D27">
            <v>534</v>
          </cell>
          <cell r="E27">
            <v>2223.71</v>
          </cell>
          <cell r="F27">
            <v>50.095899999999993</v>
          </cell>
          <cell r="G27">
            <v>12.41907</v>
          </cell>
          <cell r="H27">
            <v>1.4</v>
          </cell>
          <cell r="I27">
            <v>357.85022515905604</v>
          </cell>
          <cell r="J27">
            <v>67.499999999999986</v>
          </cell>
          <cell r="K27">
            <v>281.68556871668426</v>
          </cell>
          <cell r="L27">
            <v>6.6336048160586412</v>
          </cell>
          <cell r="M27">
            <v>1.8344334587944497</v>
          </cell>
          <cell r="N27">
            <v>0.19661816751867872</v>
          </cell>
          <cell r="O27">
            <v>7884.9327780801414</v>
          </cell>
          <cell r="P27">
            <v>100</v>
          </cell>
          <cell r="Q27">
            <v>18.925264897978273</v>
          </cell>
          <cell r="R27">
            <v>78.809552071691513</v>
          </cell>
          <cell r="S27">
            <v>1.7754272992558611</v>
          </cell>
          <cell r="T27">
            <v>0.44013893171635776</v>
          </cell>
          <cell r="U27">
            <v>4.961679935799547E-2</v>
          </cell>
        </row>
        <row r="29">
          <cell r="B29" t="str">
            <v>БП №1</v>
          </cell>
          <cell r="C29">
            <v>219.04</v>
          </cell>
          <cell r="E29">
            <v>219.04</v>
          </cell>
          <cell r="I29">
            <v>25</v>
          </cell>
          <cell r="K29">
            <v>25</v>
          </cell>
          <cell r="O29" t="e">
            <v>#NAME?</v>
          </cell>
          <cell r="P29" t="e">
            <v>#NAME?</v>
          </cell>
          <cell r="Q29" t="e">
            <v>#NAME?</v>
          </cell>
          <cell r="R29" t="e">
            <v>#NAME?</v>
          </cell>
          <cell r="S29" t="e">
            <v>#NAME?</v>
          </cell>
          <cell r="T29" t="e">
            <v>#NAME?</v>
          </cell>
          <cell r="U29" t="e">
            <v>#NAME?</v>
          </cell>
        </row>
        <row r="30">
          <cell r="B30" t="str">
            <v>БП №2</v>
          </cell>
          <cell r="C30">
            <v>231.1</v>
          </cell>
          <cell r="D30">
            <v>205.6</v>
          </cell>
          <cell r="E30">
            <v>25.5</v>
          </cell>
          <cell r="I30">
            <v>28.3</v>
          </cell>
          <cell r="J30">
            <v>25</v>
          </cell>
          <cell r="K30">
            <v>3.3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  <cell r="U30" t="e">
            <v>#NAME?</v>
          </cell>
        </row>
        <row r="31">
          <cell r="B31" t="str">
            <v>БП №3</v>
          </cell>
          <cell r="C31">
            <v>938.61059999999998</v>
          </cell>
          <cell r="E31">
            <v>906.61</v>
          </cell>
          <cell r="F31">
            <v>32.000599999999999</v>
          </cell>
          <cell r="I31">
            <v>112.93800000000002</v>
          </cell>
          <cell r="K31">
            <v>109.23800000000001</v>
          </cell>
          <cell r="L31">
            <v>3.7</v>
          </cell>
          <cell r="O31" t="e">
            <v>#NAME?</v>
          </cell>
          <cell r="P31" t="e">
            <v>#NAME?</v>
          </cell>
          <cell r="Q31" t="e">
            <v>#NAME?</v>
          </cell>
          <cell r="R31" t="e">
            <v>#NAME?</v>
          </cell>
          <cell r="S31" t="e">
            <v>#NAME?</v>
          </cell>
          <cell r="T31" t="e">
            <v>#NAME?</v>
          </cell>
          <cell r="U31" t="e">
            <v>#NAME?</v>
          </cell>
        </row>
        <row r="32">
          <cell r="B32" t="str">
            <v>БП №4</v>
          </cell>
          <cell r="C32">
            <v>276.89999999999998</v>
          </cell>
          <cell r="D32">
            <v>221.6</v>
          </cell>
          <cell r="E32">
            <v>49.8</v>
          </cell>
          <cell r="G32">
            <v>5.5</v>
          </cell>
          <cell r="I32">
            <v>35.4</v>
          </cell>
          <cell r="J32">
            <v>28.3</v>
          </cell>
          <cell r="K32">
            <v>6.1</v>
          </cell>
          <cell r="M32">
            <v>1</v>
          </cell>
          <cell r="O32" t="e">
            <v>#NAME?</v>
          </cell>
          <cell r="P32" t="e">
            <v>#NAME?</v>
          </cell>
          <cell r="Q32" t="e">
            <v>#NAME?</v>
          </cell>
          <cell r="R32" t="e">
            <v>#NAME?</v>
          </cell>
          <cell r="S32" t="e">
            <v>#NAME?</v>
          </cell>
          <cell r="T32" t="e">
            <v>#NAME?</v>
          </cell>
          <cell r="U32" t="e">
            <v>#NAME?</v>
          </cell>
        </row>
        <row r="33">
          <cell r="B33" t="str">
            <v>БП №5</v>
          </cell>
          <cell r="C33">
            <v>192.91185000000002</v>
          </cell>
          <cell r="D33">
            <v>99</v>
          </cell>
          <cell r="E33">
            <v>89.3</v>
          </cell>
          <cell r="G33">
            <v>4.6118499999999996</v>
          </cell>
          <cell r="I33">
            <v>23.5</v>
          </cell>
          <cell r="J33">
            <v>13.1</v>
          </cell>
          <cell r="K33">
            <v>9.9</v>
          </cell>
          <cell r="M33">
            <v>0.5</v>
          </cell>
          <cell r="O33" t="e">
            <v>#NAME?</v>
          </cell>
          <cell r="P33" t="e">
            <v>#NAME?</v>
          </cell>
          <cell r="Q33" t="e">
            <v>#NAME?</v>
          </cell>
          <cell r="R33" t="e">
            <v>#NAME?</v>
          </cell>
          <cell r="S33" t="e">
            <v>#NAME?</v>
          </cell>
          <cell r="T33" t="e">
            <v>#NAME?</v>
          </cell>
          <cell r="U33" t="e">
            <v>#NAME?</v>
          </cell>
        </row>
        <row r="34">
          <cell r="B34" t="str">
            <v>БП №6</v>
          </cell>
          <cell r="C34">
            <v>217.3</v>
          </cell>
          <cell r="E34">
            <v>212</v>
          </cell>
          <cell r="F34">
            <v>5.3</v>
          </cell>
          <cell r="I34">
            <v>27.400000000000002</v>
          </cell>
          <cell r="K34">
            <v>26.263386925978327</v>
          </cell>
          <cell r="L34">
            <v>1.1366130740216762</v>
          </cell>
          <cell r="O34" t="e">
            <v>#NAME?</v>
          </cell>
          <cell r="P34" t="e">
            <v>#NAME?</v>
          </cell>
          <cell r="Q34" t="e">
            <v>#NAME?</v>
          </cell>
          <cell r="R34" t="e">
            <v>#NAME?</v>
          </cell>
          <cell r="S34" t="e">
            <v>#NAME?</v>
          </cell>
          <cell r="T34" t="e">
            <v>#NAME?</v>
          </cell>
          <cell r="U34" t="e">
            <v>#NAME?</v>
          </cell>
        </row>
        <row r="35">
          <cell r="B35" t="str">
            <v>БП №7</v>
          </cell>
          <cell r="C35">
            <v>0</v>
          </cell>
          <cell r="I35">
            <v>0</v>
          </cell>
          <cell r="O35" t="e">
            <v>#NAME?</v>
          </cell>
          <cell r="P35" t="e">
            <v>#NAME?</v>
          </cell>
          <cell r="Q35" t="e">
            <v>#NAME?</v>
          </cell>
          <cell r="R35" t="e">
            <v>#NAME?</v>
          </cell>
          <cell r="S35" t="e">
            <v>#NAME?</v>
          </cell>
          <cell r="T35" t="e">
            <v>#NAME?</v>
          </cell>
          <cell r="U35" t="e">
            <v>#NAME?</v>
          </cell>
        </row>
        <row r="36">
          <cell r="B36" t="str">
            <v>БП №8</v>
          </cell>
          <cell r="C36">
            <v>0</v>
          </cell>
          <cell r="I36">
            <v>0</v>
          </cell>
          <cell r="O36" t="e">
            <v>#NAME?</v>
          </cell>
          <cell r="P36" t="e">
            <v>#NAME?</v>
          </cell>
          <cell r="Q36" t="e">
            <v>#NAME?</v>
          </cell>
          <cell r="R36" t="e">
            <v>#NAME?</v>
          </cell>
          <cell r="S36" t="e">
            <v>#NAME?</v>
          </cell>
          <cell r="T36" t="e">
            <v>#NAME?</v>
          </cell>
          <cell r="U36" t="e">
            <v>#NAME?</v>
          </cell>
        </row>
        <row r="37">
          <cell r="B37" t="str">
            <v>БП №9</v>
          </cell>
          <cell r="C37">
            <v>261.45000000000005</v>
          </cell>
          <cell r="E37">
            <v>260.10000000000002</v>
          </cell>
          <cell r="F37">
            <v>0</v>
          </cell>
          <cell r="G37">
            <v>1.35</v>
          </cell>
          <cell r="H37">
            <v>0</v>
          </cell>
          <cell r="I37">
            <v>37.284181790705944</v>
          </cell>
          <cell r="K37">
            <v>37.084181790705941</v>
          </cell>
          <cell r="L37">
            <v>0</v>
          </cell>
          <cell r="M37">
            <v>0.2</v>
          </cell>
          <cell r="N37">
            <v>0</v>
          </cell>
          <cell r="O37" t="e">
            <v>#NAME?</v>
          </cell>
          <cell r="P37" t="e">
            <v>#NAME?</v>
          </cell>
          <cell r="Q37" t="e">
            <v>#NAME?</v>
          </cell>
          <cell r="R37" t="e">
            <v>#NAME?</v>
          </cell>
          <cell r="S37" t="e">
            <v>#NAME?</v>
          </cell>
          <cell r="T37" t="e">
            <v>#NAME?</v>
          </cell>
          <cell r="U37" t="e">
            <v>#NAME?</v>
          </cell>
        </row>
        <row r="38">
          <cell r="B38" t="str">
            <v>БП №10</v>
          </cell>
          <cell r="C38">
            <v>484.31252000000001</v>
          </cell>
          <cell r="D38">
            <v>7.8</v>
          </cell>
          <cell r="E38">
            <v>461.36</v>
          </cell>
          <cell r="F38">
            <v>12.795299999999999</v>
          </cell>
          <cell r="G38">
            <v>0.95722000000000007</v>
          </cell>
          <cell r="H38">
            <v>1.4</v>
          </cell>
          <cell r="I38">
            <v>68.028043368350083</v>
          </cell>
          <cell r="J38">
            <v>1.1000000000000001</v>
          </cell>
          <cell r="K38">
            <v>64.8</v>
          </cell>
          <cell r="L38">
            <v>1.7969917420369641</v>
          </cell>
          <cell r="M38">
            <v>0.13443345879444976</v>
          </cell>
          <cell r="N38">
            <v>0.19661816751867872</v>
          </cell>
          <cell r="O38" t="e">
            <v>#NAME?</v>
          </cell>
          <cell r="P38" t="e">
            <v>#NAME?</v>
          </cell>
          <cell r="Q38" t="e">
            <v>#NAME?</v>
          </cell>
          <cell r="R38" t="e">
            <v>#NAME?</v>
          </cell>
          <cell r="S38" t="e">
            <v>#NAME?</v>
          </cell>
          <cell r="T38" t="e">
            <v>#NAME?</v>
          </cell>
          <cell r="U38" t="e">
            <v>#NAME?</v>
          </cell>
        </row>
        <row r="39">
          <cell r="C39">
            <v>0</v>
          </cell>
          <cell r="I39">
            <v>0</v>
          </cell>
          <cell r="O39" t="e">
            <v>#NAME?</v>
          </cell>
          <cell r="P39" t="e">
            <v>#NAME?</v>
          </cell>
          <cell r="Q39" t="e">
            <v>#NAME?</v>
          </cell>
          <cell r="R39" t="e">
            <v>#NAME?</v>
          </cell>
          <cell r="S39" t="e">
            <v>#NAME?</v>
          </cell>
          <cell r="T39" t="e">
            <v>#NAME?</v>
          </cell>
          <cell r="U39" t="e">
            <v>#NAME?</v>
          </cell>
        </row>
        <row r="41">
          <cell r="B41" t="str">
            <v>Население</v>
          </cell>
          <cell r="C41">
            <v>564.79999999999995</v>
          </cell>
          <cell r="D41">
            <v>7.9</v>
          </cell>
          <cell r="E41">
            <v>8.6</v>
          </cell>
          <cell r="F41">
            <v>134.19999999999999</v>
          </cell>
          <cell r="G41">
            <v>44.3</v>
          </cell>
          <cell r="H41">
            <v>369.8</v>
          </cell>
          <cell r="I41">
            <v>99.692416191501763</v>
          </cell>
          <cell r="J41">
            <v>1.4</v>
          </cell>
          <cell r="K41">
            <v>1.5</v>
          </cell>
          <cell r="L41">
            <v>23.690574964252299</v>
          </cell>
          <cell r="M41">
            <v>7.8203611841756846</v>
          </cell>
          <cell r="N41">
            <v>65.281480043073785</v>
          </cell>
          <cell r="O41">
            <v>5665.425932851912</v>
          </cell>
          <cell r="P41">
            <v>100</v>
          </cell>
          <cell r="Q41">
            <v>1.3987252124645895</v>
          </cell>
          <cell r="R41">
            <v>1.5226628895184136</v>
          </cell>
          <cell r="S41">
            <v>23.760623229461757</v>
          </cell>
          <cell r="T41">
            <v>7.8434844192634561</v>
          </cell>
          <cell r="U41">
            <v>65.474504249291783</v>
          </cell>
        </row>
        <row r="42">
          <cell r="B42" t="str">
            <v>Прочие потребители</v>
          </cell>
          <cell r="C42">
            <v>5238.8599999999997</v>
          </cell>
          <cell r="D42">
            <v>319.60000000000002</v>
          </cell>
          <cell r="E42">
            <v>1518.06</v>
          </cell>
          <cell r="F42">
            <v>345.5</v>
          </cell>
          <cell r="G42">
            <v>2425.3000000000002</v>
          </cell>
          <cell r="H42">
            <v>630.4</v>
          </cell>
          <cell r="I42">
            <v>818</v>
          </cell>
          <cell r="J42">
            <v>50.1</v>
          </cell>
          <cell r="K42">
            <v>228.4</v>
          </cell>
          <cell r="L42">
            <v>51.6</v>
          </cell>
          <cell r="M42">
            <v>383.4</v>
          </cell>
          <cell r="N42">
            <v>104.5</v>
          </cell>
          <cell r="O42">
            <v>6404.4743276283616</v>
          </cell>
          <cell r="P42">
            <v>100</v>
          </cell>
          <cell r="Q42">
            <v>6.100563863130529</v>
          </cell>
          <cell r="R42">
            <v>28.976914824981009</v>
          </cell>
          <cell r="S42">
            <v>6.5949462287596923</v>
          </cell>
          <cell r="T42">
            <v>46.294422832448291</v>
          </cell>
          <cell r="U42">
            <v>12.033152250680491</v>
          </cell>
        </row>
        <row r="43">
          <cell r="B43" t="str">
            <v>Бюджетные потребители</v>
          </cell>
          <cell r="C43">
            <v>247.1</v>
          </cell>
          <cell r="D43">
            <v>14.7</v>
          </cell>
          <cell r="E43">
            <v>103.5</v>
          </cell>
          <cell r="F43">
            <v>12.7</v>
          </cell>
          <cell r="G43">
            <v>41.8</v>
          </cell>
          <cell r="H43">
            <v>74.400000000000006</v>
          </cell>
          <cell r="I43">
            <v>35.770876908369303</v>
          </cell>
          <cell r="J43">
            <v>2.1</v>
          </cell>
          <cell r="K43">
            <v>15</v>
          </cell>
          <cell r="L43">
            <v>1.8395666154871229</v>
          </cell>
          <cell r="M43">
            <v>6.0546365769576163</v>
          </cell>
          <cell r="N43">
            <v>10.776673715924563</v>
          </cell>
          <cell r="O43">
            <v>6907.8541360048703</v>
          </cell>
          <cell r="P43">
            <v>100</v>
          </cell>
          <cell r="Q43">
            <v>5.9490084985835692</v>
          </cell>
          <cell r="R43">
            <v>41.885876163496562</v>
          </cell>
          <cell r="S43">
            <v>5.139619587211655</v>
          </cell>
          <cell r="T43">
            <v>16.916228247673008</v>
          </cell>
          <cell r="U43">
            <v>30.109267503035213</v>
          </cell>
        </row>
        <row r="44">
          <cell r="B44" t="str">
            <v>Всего</v>
          </cell>
          <cell r="C44">
            <v>8625.2849700000006</v>
          </cell>
          <cell r="D44">
            <v>861.5</v>
          </cell>
          <cell r="E44">
            <v>3750.37</v>
          </cell>
          <cell r="F44">
            <v>529.79589999999996</v>
          </cell>
          <cell r="G44">
            <v>2482.0190700000003</v>
          </cell>
          <cell r="H44">
            <v>1001.5999999999999</v>
          </cell>
          <cell r="I44">
            <v>1275.5426413505579</v>
          </cell>
          <cell r="J44">
            <v>119</v>
          </cell>
          <cell r="K44">
            <v>511.58556871668429</v>
          </cell>
          <cell r="L44">
            <v>81.924179780310936</v>
          </cell>
          <cell r="M44">
            <v>393.05479464297014</v>
          </cell>
          <cell r="N44">
            <v>169.97809821059246</v>
          </cell>
          <cell r="O44">
            <v>6762.0514519745557</v>
          </cell>
          <cell r="P44">
            <v>100</v>
          </cell>
          <cell r="Q44">
            <v>9.9880757910773106</v>
          </cell>
          <cell r="R44">
            <v>43.48111410862753</v>
          </cell>
          <cell r="S44">
            <v>6.1423582159048351</v>
          </cell>
          <cell r="T44">
            <v>28.776081933905079</v>
          </cell>
          <cell r="U44">
            <v>11.61236995048524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8">
          <cell r="D8">
            <v>5496.2690000000002</v>
          </cell>
        </row>
        <row r="10">
          <cell r="B10" t="str">
            <v>ГРЭС</v>
          </cell>
          <cell r="D10">
            <v>226.03399999999999</v>
          </cell>
          <cell r="E10">
            <v>0</v>
          </cell>
          <cell r="F10" t="e">
            <v>#NAME?</v>
          </cell>
          <cell r="H10" t="e">
            <v>#NAME?</v>
          </cell>
          <cell r="K10">
            <v>0</v>
          </cell>
          <cell r="O10">
            <v>0</v>
          </cell>
          <cell r="P10">
            <v>0</v>
          </cell>
        </row>
        <row r="11">
          <cell r="B11" t="str">
            <v>ТЭЦ-1</v>
          </cell>
          <cell r="D11">
            <v>55.439</v>
          </cell>
          <cell r="E11">
            <v>0</v>
          </cell>
          <cell r="F11" t="e">
            <v>#NAME?</v>
          </cell>
          <cell r="H11" t="e">
            <v>#NAME?</v>
          </cell>
          <cell r="K11">
            <v>0</v>
          </cell>
          <cell r="O11">
            <v>0</v>
          </cell>
          <cell r="P11">
            <v>0</v>
          </cell>
        </row>
        <row r="12">
          <cell r="B12" t="str">
            <v>ТЭЦ-2</v>
          </cell>
          <cell r="D12">
            <v>859.84699999999998</v>
          </cell>
          <cell r="E12">
            <v>0</v>
          </cell>
          <cell r="F12" t="e">
            <v>#NAME?</v>
          </cell>
          <cell r="H12" t="e">
            <v>#NAME?</v>
          </cell>
          <cell r="K12">
            <v>0</v>
          </cell>
          <cell r="O12">
            <v>0</v>
          </cell>
          <cell r="P12">
            <v>0</v>
          </cell>
        </row>
        <row r="13">
          <cell r="B13" t="str">
            <v>ТЭЦ-3</v>
          </cell>
          <cell r="D13">
            <v>658.649</v>
          </cell>
          <cell r="E13">
            <v>0</v>
          </cell>
          <cell r="F13" t="e">
            <v>#NAME?</v>
          </cell>
          <cell r="H13" t="e">
            <v>#NAME?</v>
          </cell>
          <cell r="K13">
            <v>0</v>
          </cell>
          <cell r="O13">
            <v>0</v>
          </cell>
          <cell r="P13">
            <v>0</v>
          </cell>
        </row>
        <row r="14">
          <cell r="B14" t="str">
            <v>ТЭЦ-4</v>
          </cell>
          <cell r="D14">
            <v>1704.9</v>
          </cell>
          <cell r="E14">
            <v>0</v>
          </cell>
          <cell r="F14" t="e">
            <v>#NAME?</v>
          </cell>
          <cell r="H14" t="e">
            <v>#NAME?</v>
          </cell>
          <cell r="K14">
            <v>0</v>
          </cell>
          <cell r="O14">
            <v>0</v>
          </cell>
          <cell r="P14">
            <v>0</v>
          </cell>
        </row>
        <row r="15">
          <cell r="B15" t="str">
            <v>ТЭЦ-5</v>
          </cell>
          <cell r="D15">
            <v>1991.4</v>
          </cell>
          <cell r="E15">
            <v>0</v>
          </cell>
          <cell r="F15" t="e">
            <v>#NAME?</v>
          </cell>
          <cell r="H15" t="e">
            <v>#NAME?</v>
          </cell>
          <cell r="K15">
            <v>0</v>
          </cell>
          <cell r="O15">
            <v>0</v>
          </cell>
          <cell r="P15">
            <v>0</v>
          </cell>
        </row>
        <row r="16">
          <cell r="D16">
            <v>0</v>
          </cell>
          <cell r="E16">
            <v>0</v>
          </cell>
          <cell r="F16" t="e">
            <v>#NAME?</v>
          </cell>
          <cell r="H16" t="e">
            <v>#NAME?</v>
          </cell>
          <cell r="K16">
            <v>0</v>
          </cell>
          <cell r="O16">
            <v>0</v>
          </cell>
          <cell r="P16">
            <v>0</v>
          </cell>
        </row>
        <row r="20">
          <cell r="O20">
            <v>0</v>
          </cell>
          <cell r="P20">
            <v>0</v>
          </cell>
        </row>
        <row r="30">
          <cell r="D30">
            <v>0</v>
          </cell>
          <cell r="E30">
            <v>0</v>
          </cell>
          <cell r="F30" t="e">
            <v>#NAME?</v>
          </cell>
          <cell r="H30" t="e">
            <v>#NAME?</v>
          </cell>
          <cell r="I30">
            <v>0</v>
          </cell>
          <cell r="K30">
            <v>0</v>
          </cell>
          <cell r="O30">
            <v>0</v>
          </cell>
          <cell r="P30">
            <v>0</v>
          </cell>
        </row>
        <row r="35">
          <cell r="O35">
            <v>0</v>
          </cell>
          <cell r="P35">
            <v>0</v>
          </cell>
        </row>
      </sheetData>
      <sheetData sheetId="40">
        <row r="9">
          <cell r="A9" t="str">
            <v>ГРЭС</v>
          </cell>
        </row>
        <row r="17">
          <cell r="P17">
            <v>0</v>
          </cell>
          <cell r="Q17">
            <v>0</v>
          </cell>
          <cell r="R17" t="e">
            <v>#NAME?</v>
          </cell>
          <cell r="S17">
            <v>0</v>
          </cell>
        </row>
        <row r="18">
          <cell r="P18">
            <v>0</v>
          </cell>
          <cell r="Q18">
            <v>0</v>
          </cell>
          <cell r="R18" t="e">
            <v>#NAME?</v>
          </cell>
          <cell r="S18">
            <v>0</v>
          </cell>
        </row>
        <row r="19">
          <cell r="P19">
            <v>0</v>
          </cell>
          <cell r="Q19">
            <v>0</v>
          </cell>
          <cell r="R19" t="e">
            <v>#NAME?</v>
          </cell>
          <cell r="S19">
            <v>0</v>
          </cell>
        </row>
        <row r="21">
          <cell r="P21">
            <v>0</v>
          </cell>
          <cell r="Q21">
            <v>0</v>
          </cell>
          <cell r="R21" t="e">
            <v>#NAME?</v>
          </cell>
          <cell r="S21">
            <v>0</v>
          </cell>
        </row>
        <row r="22">
          <cell r="P22">
            <v>0</v>
          </cell>
          <cell r="Q22">
            <v>0</v>
          </cell>
          <cell r="R22" t="e">
            <v>#NAME?</v>
          </cell>
          <cell r="S22">
            <v>0</v>
          </cell>
        </row>
        <row r="23">
          <cell r="P23">
            <v>0</v>
          </cell>
          <cell r="Q23">
            <v>0</v>
          </cell>
          <cell r="R23" t="e">
            <v>#NAME?</v>
          </cell>
          <cell r="S23">
            <v>0</v>
          </cell>
        </row>
        <row r="25">
          <cell r="P25">
            <v>0</v>
          </cell>
          <cell r="Q25">
            <v>0</v>
          </cell>
          <cell r="R25" t="e">
            <v>#NAME?</v>
          </cell>
          <cell r="S25">
            <v>0</v>
          </cell>
        </row>
        <row r="26">
          <cell r="P26">
            <v>0</v>
          </cell>
          <cell r="Q26">
            <v>0</v>
          </cell>
          <cell r="R26" t="e">
            <v>#NAME?</v>
          </cell>
          <cell r="S26">
            <v>0</v>
          </cell>
        </row>
        <row r="27">
          <cell r="P27">
            <v>0</v>
          </cell>
          <cell r="Q27">
            <v>0</v>
          </cell>
          <cell r="R27" t="e">
            <v>#NAME?</v>
          </cell>
          <cell r="S27">
            <v>0</v>
          </cell>
        </row>
        <row r="29">
          <cell r="P29">
            <v>0</v>
          </cell>
          <cell r="Q29">
            <v>0</v>
          </cell>
          <cell r="R29" t="e">
            <v>#NAME?</v>
          </cell>
          <cell r="S29">
            <v>0</v>
          </cell>
        </row>
        <row r="30">
          <cell r="P30">
            <v>0</v>
          </cell>
          <cell r="Q30">
            <v>0</v>
          </cell>
          <cell r="R30" t="e">
            <v>#NAME?</v>
          </cell>
          <cell r="S30">
            <v>0</v>
          </cell>
        </row>
        <row r="31">
          <cell r="P31">
            <v>0</v>
          </cell>
          <cell r="Q31">
            <v>0</v>
          </cell>
          <cell r="R31" t="e">
            <v>#NAME?</v>
          </cell>
          <cell r="S31">
            <v>0</v>
          </cell>
        </row>
        <row r="33">
          <cell r="O33">
            <v>0</v>
          </cell>
          <cell r="P33">
            <v>0</v>
          </cell>
          <cell r="Q33">
            <v>0</v>
          </cell>
          <cell r="R33" t="e">
            <v>#NAME?</v>
          </cell>
          <cell r="S33">
            <v>0</v>
          </cell>
        </row>
        <row r="37">
          <cell r="D37">
            <v>0</v>
          </cell>
          <cell r="E37" t="e">
            <v>#NAME?</v>
          </cell>
          <cell r="F37">
            <v>0</v>
          </cell>
          <cell r="G37">
            <v>0</v>
          </cell>
          <cell r="H37" t="e">
            <v>#NAME?</v>
          </cell>
          <cell r="O37" t="e">
            <v>#NAME?</v>
          </cell>
          <cell r="P37">
            <v>0</v>
          </cell>
          <cell r="Q37">
            <v>0</v>
          </cell>
          <cell r="R37" t="e">
            <v>#NAME?</v>
          </cell>
          <cell r="S37">
            <v>0</v>
          </cell>
        </row>
        <row r="38">
          <cell r="D38">
            <v>0</v>
          </cell>
          <cell r="E38" t="e">
            <v>#NAME?</v>
          </cell>
          <cell r="F38">
            <v>0</v>
          </cell>
          <cell r="G38">
            <v>0</v>
          </cell>
          <cell r="H38" t="e">
            <v>#NAME?</v>
          </cell>
          <cell r="O38" t="e">
            <v>#NAME?</v>
          </cell>
          <cell r="P38">
            <v>0</v>
          </cell>
          <cell r="Q38">
            <v>0</v>
          </cell>
          <cell r="R38" t="e">
            <v>#NAME?</v>
          </cell>
          <cell r="S38">
            <v>0</v>
          </cell>
        </row>
        <row r="39">
          <cell r="D39">
            <v>0</v>
          </cell>
          <cell r="E39" t="e">
            <v>#NAME?</v>
          </cell>
          <cell r="F39">
            <v>0</v>
          </cell>
          <cell r="G39">
            <v>0</v>
          </cell>
          <cell r="H39" t="e">
            <v>#NAME?</v>
          </cell>
          <cell r="O39" t="e">
            <v>#NAME?</v>
          </cell>
          <cell r="P39">
            <v>0</v>
          </cell>
          <cell r="Q39">
            <v>0</v>
          </cell>
          <cell r="R39" t="e">
            <v>#NAME?</v>
          </cell>
          <cell r="S39">
            <v>0</v>
          </cell>
        </row>
        <row r="42">
          <cell r="P42">
            <v>0</v>
          </cell>
          <cell r="Q42">
            <v>0</v>
          </cell>
          <cell r="R42" t="e">
            <v>#NAME?</v>
          </cell>
          <cell r="S42">
            <v>0</v>
          </cell>
        </row>
        <row r="43">
          <cell r="P43">
            <v>0</v>
          </cell>
          <cell r="Q43">
            <v>0</v>
          </cell>
          <cell r="R43" t="e">
            <v>#NAME?</v>
          </cell>
          <cell r="S43">
            <v>0</v>
          </cell>
        </row>
        <row r="44">
          <cell r="P44">
            <v>0</v>
          </cell>
          <cell r="Q44">
            <v>0</v>
          </cell>
          <cell r="R44" t="e">
            <v>#NAME?</v>
          </cell>
          <cell r="S44">
            <v>0</v>
          </cell>
        </row>
        <row r="46">
          <cell r="P46">
            <v>0</v>
          </cell>
          <cell r="Q46">
            <v>0</v>
          </cell>
          <cell r="R46" t="e">
            <v>#NAME?</v>
          </cell>
          <cell r="S46">
            <v>0</v>
          </cell>
        </row>
        <row r="47">
          <cell r="P47">
            <v>0</v>
          </cell>
          <cell r="Q47">
            <v>0</v>
          </cell>
          <cell r="R47" t="e">
            <v>#NAME?</v>
          </cell>
          <cell r="S47">
            <v>0</v>
          </cell>
        </row>
        <row r="48">
          <cell r="P48">
            <v>0</v>
          </cell>
          <cell r="Q48">
            <v>0</v>
          </cell>
          <cell r="R48" t="e">
            <v>#NAME?</v>
          </cell>
          <cell r="S48">
            <v>0</v>
          </cell>
        </row>
        <row r="50">
          <cell r="P50">
            <v>0</v>
          </cell>
          <cell r="Q50">
            <v>0</v>
          </cell>
          <cell r="R50" t="e">
            <v>#NAME?</v>
          </cell>
          <cell r="S50">
            <v>0</v>
          </cell>
        </row>
        <row r="51">
          <cell r="P51">
            <v>0</v>
          </cell>
          <cell r="Q51">
            <v>0</v>
          </cell>
          <cell r="R51" t="e">
            <v>#NAME?</v>
          </cell>
          <cell r="S51">
            <v>0</v>
          </cell>
        </row>
        <row r="52">
          <cell r="P52">
            <v>0</v>
          </cell>
          <cell r="Q52">
            <v>0</v>
          </cell>
          <cell r="R52" t="e">
            <v>#NAME?</v>
          </cell>
          <cell r="S52">
            <v>0</v>
          </cell>
        </row>
        <row r="54">
          <cell r="P54">
            <v>0</v>
          </cell>
          <cell r="Q54">
            <v>0</v>
          </cell>
          <cell r="R54" t="e">
            <v>#NAME?</v>
          </cell>
          <cell r="S54">
            <v>0</v>
          </cell>
        </row>
        <row r="55">
          <cell r="P55">
            <v>0</v>
          </cell>
          <cell r="Q55">
            <v>0</v>
          </cell>
          <cell r="R55" t="e">
            <v>#NAME?</v>
          </cell>
          <cell r="S55">
            <v>0</v>
          </cell>
        </row>
        <row r="56">
          <cell r="P56">
            <v>0</v>
          </cell>
          <cell r="Q56">
            <v>0</v>
          </cell>
          <cell r="R56" t="e">
            <v>#NAME?</v>
          </cell>
          <cell r="S56">
            <v>0</v>
          </cell>
        </row>
        <row r="58">
          <cell r="P58">
            <v>0</v>
          </cell>
          <cell r="Q58">
            <v>0</v>
          </cell>
          <cell r="R58" t="e">
            <v>#NAME?</v>
          </cell>
          <cell r="S58">
            <v>0</v>
          </cell>
        </row>
        <row r="59">
          <cell r="P59">
            <v>0</v>
          </cell>
          <cell r="Q59">
            <v>0</v>
          </cell>
          <cell r="R59" t="e">
            <v>#NAME?</v>
          </cell>
          <cell r="S59">
            <v>0</v>
          </cell>
        </row>
        <row r="60">
          <cell r="P60">
            <v>0</v>
          </cell>
          <cell r="Q60">
            <v>0</v>
          </cell>
          <cell r="R60" t="e">
            <v>#NAME?</v>
          </cell>
          <cell r="S60">
            <v>0</v>
          </cell>
        </row>
        <row r="62">
          <cell r="P62">
            <v>0</v>
          </cell>
          <cell r="Q62">
            <v>0</v>
          </cell>
          <cell r="R62" t="e">
            <v>#NAME?</v>
          </cell>
          <cell r="S62">
            <v>0</v>
          </cell>
        </row>
        <row r="63">
          <cell r="P63">
            <v>0</v>
          </cell>
          <cell r="Q63">
            <v>0</v>
          </cell>
          <cell r="R63" t="e">
            <v>#NAME?</v>
          </cell>
          <cell r="S63">
            <v>0</v>
          </cell>
        </row>
        <row r="64">
          <cell r="P64">
            <v>0</v>
          </cell>
          <cell r="Q64">
            <v>0</v>
          </cell>
          <cell r="R64" t="e">
            <v>#NAME?</v>
          </cell>
          <cell r="S64">
            <v>0</v>
          </cell>
        </row>
      </sheetData>
      <sheetData sheetId="41">
        <row r="9">
          <cell r="A9" t="str">
            <v>ГРЭС</v>
          </cell>
        </row>
        <row r="42">
          <cell r="A42" t="str">
            <v>СЦТ1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 t="e">
            <v>#NAME?</v>
          </cell>
          <cell r="M42" t="e">
            <v>#NAME?</v>
          </cell>
          <cell r="N42" t="e">
            <v>#NAME?</v>
          </cell>
          <cell r="O42">
            <v>0</v>
          </cell>
          <cell r="P42">
            <v>0</v>
          </cell>
          <cell r="Q42">
            <v>0</v>
          </cell>
        </row>
        <row r="43">
          <cell r="A43" t="str">
            <v>СЦТ2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 t="e">
            <v>#NAME?</v>
          </cell>
          <cell r="M43" t="e">
            <v>#NAME?</v>
          </cell>
          <cell r="N43" t="e">
            <v>#NAME?</v>
          </cell>
          <cell r="O43">
            <v>0</v>
          </cell>
          <cell r="P43">
            <v>0</v>
          </cell>
          <cell r="Q43">
            <v>0</v>
          </cell>
        </row>
        <row r="44">
          <cell r="A44" t="str">
            <v>СЦТ3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e">
            <v>#NAME?</v>
          </cell>
          <cell r="M44" t="e">
            <v>#NAME?</v>
          </cell>
          <cell r="N44" t="e">
            <v>#NAME?</v>
          </cell>
          <cell r="O44">
            <v>0</v>
          </cell>
          <cell r="P44">
            <v>0</v>
          </cell>
          <cell r="Q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 t="e">
            <v>#NAME?</v>
          </cell>
          <cell r="M45" t="e">
            <v>#NAME?</v>
          </cell>
          <cell r="N45" t="e">
            <v>#NAME?</v>
          </cell>
          <cell r="O45">
            <v>0</v>
          </cell>
          <cell r="P45">
            <v>0</v>
          </cell>
          <cell r="Q45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J81">
            <v>0</v>
          </cell>
          <cell r="K81">
            <v>0</v>
          </cell>
          <cell r="L81" t="e">
            <v>#NAME?</v>
          </cell>
          <cell r="M81" t="e">
            <v>#NAME?</v>
          </cell>
          <cell r="N81" t="e">
            <v>#NAME?</v>
          </cell>
          <cell r="P81">
            <v>0</v>
          </cell>
          <cell r="Q81">
            <v>0</v>
          </cell>
        </row>
      </sheetData>
      <sheetData sheetId="42">
        <row r="13">
          <cell r="C13">
            <v>5042.93</v>
          </cell>
          <cell r="D13">
            <v>777.76</v>
          </cell>
          <cell r="E13" t="e">
            <v>#NAME?</v>
          </cell>
          <cell r="H13">
            <v>1643142.9057</v>
          </cell>
          <cell r="I13">
            <v>999625.99992000009</v>
          </cell>
          <cell r="J13">
            <v>2642768.9056200003</v>
          </cell>
        </row>
        <row r="15">
          <cell r="C15">
            <v>3696.75</v>
          </cell>
          <cell r="D15">
            <v>571.74</v>
          </cell>
          <cell r="E15" t="e">
            <v>#NAME?</v>
          </cell>
          <cell r="F15">
            <v>117909</v>
          </cell>
          <cell r="G15">
            <v>304.06</v>
          </cell>
          <cell r="H15">
            <v>1124033.8049999999</v>
          </cell>
          <cell r="I15">
            <v>808959.49992000009</v>
          </cell>
          <cell r="J15">
            <v>1932993.30492</v>
          </cell>
        </row>
        <row r="16">
          <cell r="C16">
            <v>431.35</v>
          </cell>
          <cell r="D16">
            <v>66.02</v>
          </cell>
          <cell r="E16" t="e">
            <v>#NAME?</v>
          </cell>
          <cell r="F16">
            <v>68750</v>
          </cell>
          <cell r="G16">
            <v>460.64</v>
          </cell>
          <cell r="H16">
            <v>198697.06400000001</v>
          </cell>
          <cell r="I16">
            <v>54466.5</v>
          </cell>
          <cell r="J16">
            <v>253163.56400000001</v>
          </cell>
        </row>
        <row r="17">
          <cell r="C17">
            <v>914.82999999999993</v>
          </cell>
          <cell r="D17">
            <v>140</v>
          </cell>
          <cell r="E17" t="e">
            <v>#NAME?</v>
          </cell>
          <cell r="H17">
            <v>320412.0367</v>
          </cell>
          <cell r="I17">
            <v>136200</v>
          </cell>
          <cell r="J17">
            <v>456612.0367</v>
          </cell>
        </row>
        <row r="19">
          <cell r="C19">
            <v>326.69</v>
          </cell>
          <cell r="D19">
            <v>50</v>
          </cell>
          <cell r="E19" t="e">
            <v>#NAME?</v>
          </cell>
          <cell r="F19">
            <v>65000</v>
          </cell>
          <cell r="G19">
            <v>361.93</v>
          </cell>
          <cell r="H19">
            <v>118238.9117</v>
          </cell>
          <cell r="I19">
            <v>39000</v>
          </cell>
          <cell r="J19">
            <v>157238.9117</v>
          </cell>
        </row>
        <row r="20">
          <cell r="C20">
            <v>588.14</v>
          </cell>
          <cell r="D20">
            <v>90</v>
          </cell>
          <cell r="E20" t="e">
            <v>#NAME?</v>
          </cell>
          <cell r="F20">
            <v>90000</v>
          </cell>
          <cell r="G20">
            <v>343.75</v>
          </cell>
          <cell r="H20">
            <v>202173.125</v>
          </cell>
          <cell r="I20">
            <v>97200</v>
          </cell>
          <cell r="J20">
            <v>299373.125</v>
          </cell>
        </row>
        <row r="21">
          <cell r="E21" t="e">
            <v>#NAME?</v>
          </cell>
          <cell r="H21">
            <v>0</v>
          </cell>
          <cell r="I21">
            <v>0</v>
          </cell>
          <cell r="J21">
            <v>0</v>
          </cell>
        </row>
        <row r="23">
          <cell r="C23">
            <v>0</v>
          </cell>
          <cell r="D23">
            <v>0</v>
          </cell>
          <cell r="E23" t="e">
            <v>#NAME?</v>
          </cell>
          <cell r="H23">
            <v>0</v>
          </cell>
          <cell r="I23">
            <v>0</v>
          </cell>
          <cell r="J23">
            <v>0</v>
          </cell>
        </row>
        <row r="25">
          <cell r="E25" t="e">
            <v>#NAME?</v>
          </cell>
          <cell r="H25">
            <v>0</v>
          </cell>
          <cell r="I25">
            <v>0</v>
          </cell>
          <cell r="J25">
            <v>0</v>
          </cell>
        </row>
        <row r="26">
          <cell r="E26" t="e">
            <v>#NAME?</v>
          </cell>
          <cell r="H26">
            <v>0</v>
          </cell>
          <cell r="I26">
            <v>0</v>
          </cell>
          <cell r="J26">
            <v>0</v>
          </cell>
        </row>
        <row r="27">
          <cell r="E27" t="e">
            <v>#NAME?</v>
          </cell>
          <cell r="H27">
            <v>0</v>
          </cell>
          <cell r="I27">
            <v>0</v>
          </cell>
          <cell r="J27">
            <v>0</v>
          </cell>
        </row>
        <row r="29">
          <cell r="H29">
            <v>1643142.9057</v>
          </cell>
          <cell r="I29">
            <v>999625.99992000009</v>
          </cell>
          <cell r="J29">
            <v>2642768.9056200003</v>
          </cell>
        </row>
        <row r="31">
          <cell r="C31">
            <v>5384.28</v>
          </cell>
          <cell r="D31">
            <v>825.79</v>
          </cell>
          <cell r="E31" t="e">
            <v>#NAME?</v>
          </cell>
          <cell r="H31">
            <v>1971079.1135999998</v>
          </cell>
          <cell r="I31">
            <v>1183866.3459000001</v>
          </cell>
          <cell r="J31">
            <v>3154945.4595000003</v>
          </cell>
        </row>
        <row r="33">
          <cell r="C33">
            <v>3902.64</v>
          </cell>
          <cell r="D33">
            <v>600.1</v>
          </cell>
          <cell r="E33" t="e">
            <v>#NAME?</v>
          </cell>
          <cell r="F33">
            <v>131812</v>
          </cell>
          <cell r="G33">
            <v>340.24</v>
          </cell>
          <cell r="H33">
            <v>1327834.2335999999</v>
          </cell>
          <cell r="I33">
            <v>949204.57440000004</v>
          </cell>
          <cell r="J33">
            <v>2277038.8080000002</v>
          </cell>
        </row>
        <row r="34">
          <cell r="C34">
            <v>562.54999999999995</v>
          </cell>
          <cell r="D34">
            <v>85.69</v>
          </cell>
          <cell r="E34" t="e">
            <v>#NAME?</v>
          </cell>
          <cell r="F34">
            <v>76862.5</v>
          </cell>
          <cell r="G34">
            <v>510</v>
          </cell>
          <cell r="H34">
            <v>286900.5</v>
          </cell>
          <cell r="I34">
            <v>79036.171499999997</v>
          </cell>
          <cell r="J34">
            <v>365936.6715</v>
          </cell>
        </row>
        <row r="35">
          <cell r="C35">
            <v>919.09</v>
          </cell>
          <cell r="D35">
            <v>140</v>
          </cell>
          <cell r="E35" t="e">
            <v>#NAME?</v>
          </cell>
          <cell r="H35">
            <v>356344.38</v>
          </cell>
          <cell r="I35">
            <v>155625.60000000001</v>
          </cell>
          <cell r="J35">
            <v>511969.98</v>
          </cell>
        </row>
        <row r="36">
          <cell r="C36" t="str">
            <v/>
          </cell>
        </row>
        <row r="37">
          <cell r="C37">
            <v>262.60000000000002</v>
          </cell>
          <cell r="D37">
            <v>40</v>
          </cell>
          <cell r="E37" t="e">
            <v>#NAME?</v>
          </cell>
          <cell r="F37">
            <v>72670</v>
          </cell>
          <cell r="G37">
            <v>402</v>
          </cell>
          <cell r="H37">
            <v>105565.20000000001</v>
          </cell>
          <cell r="I37">
            <v>34881.600000000006</v>
          </cell>
          <cell r="J37">
            <v>140446.80000000002</v>
          </cell>
        </row>
        <row r="38">
          <cell r="C38">
            <v>656.49</v>
          </cell>
          <cell r="D38">
            <v>100</v>
          </cell>
          <cell r="E38" t="e">
            <v>#NAME?</v>
          </cell>
          <cell r="F38">
            <v>100620</v>
          </cell>
          <cell r="G38">
            <v>382</v>
          </cell>
          <cell r="H38">
            <v>250779.18</v>
          </cell>
          <cell r="I38">
            <v>120744</v>
          </cell>
          <cell r="J38">
            <v>371523.18</v>
          </cell>
        </row>
        <row r="39">
          <cell r="E39" t="e">
            <v>#NAME?</v>
          </cell>
          <cell r="H39">
            <v>0</v>
          </cell>
          <cell r="I39">
            <v>0</v>
          </cell>
          <cell r="J39">
            <v>0</v>
          </cell>
        </row>
        <row r="41">
          <cell r="C41">
            <v>0</v>
          </cell>
          <cell r="D41">
            <v>0</v>
          </cell>
          <cell r="E41" t="e">
            <v>#NAME?</v>
          </cell>
          <cell r="H41">
            <v>0</v>
          </cell>
          <cell r="I41">
            <v>0</v>
          </cell>
          <cell r="J41">
            <v>0</v>
          </cell>
        </row>
        <row r="43">
          <cell r="E43" t="e">
            <v>#NAME?</v>
          </cell>
          <cell r="H43">
            <v>0</v>
          </cell>
          <cell r="I43">
            <v>0</v>
          </cell>
          <cell r="J43">
            <v>0</v>
          </cell>
        </row>
        <row r="44">
          <cell r="E44" t="e">
            <v>#NAME?</v>
          </cell>
          <cell r="H44">
            <v>0</v>
          </cell>
          <cell r="I44">
            <v>0</v>
          </cell>
          <cell r="J44">
            <v>0</v>
          </cell>
        </row>
        <row r="45">
          <cell r="E45" t="e">
            <v>#NAME?</v>
          </cell>
          <cell r="H45">
            <v>0</v>
          </cell>
          <cell r="I45">
            <v>0</v>
          </cell>
          <cell r="J45">
            <v>0</v>
          </cell>
        </row>
        <row r="47">
          <cell r="H47">
            <v>1971079.1135999998</v>
          </cell>
          <cell r="I47">
            <v>1183866.3459000001</v>
          </cell>
          <cell r="J47">
            <v>3154945.4595000003</v>
          </cell>
        </row>
      </sheetData>
      <sheetData sheetId="43">
        <row r="7">
          <cell r="E7">
            <v>785742.21591662988</v>
          </cell>
        </row>
        <row r="9">
          <cell r="C9">
            <v>8531.8198599999996</v>
          </cell>
          <cell r="D9">
            <v>45.26</v>
          </cell>
          <cell r="E9">
            <v>386150.16686359997</v>
          </cell>
        </row>
        <row r="10">
          <cell r="C10">
            <v>8531.8198599999996</v>
          </cell>
          <cell r="D10">
            <v>37.97</v>
          </cell>
          <cell r="E10">
            <v>323953.20008419995</v>
          </cell>
        </row>
        <row r="11">
          <cell r="C11">
            <v>8531.8198599999996</v>
          </cell>
          <cell r="D11">
            <v>8.8655000000000008</v>
          </cell>
          <cell r="E11">
            <v>75638.848968830003</v>
          </cell>
        </row>
        <row r="12">
          <cell r="C12">
            <v>8531.8198599999996</v>
          </cell>
          <cell r="E12">
            <v>0</v>
          </cell>
        </row>
        <row r="13">
          <cell r="C13">
            <v>8531.8198599999996</v>
          </cell>
          <cell r="E13">
            <v>0</v>
          </cell>
        </row>
        <row r="14">
          <cell r="C14">
            <v>8531.8198599999996</v>
          </cell>
          <cell r="E14">
            <v>0</v>
          </cell>
        </row>
        <row r="17">
          <cell r="D17">
            <v>93.530000000000015</v>
          </cell>
          <cell r="E17">
            <v>806722.90324410016</v>
          </cell>
        </row>
        <row r="19">
          <cell r="C19">
            <v>8625.2849700000006</v>
          </cell>
          <cell r="D19">
            <v>41.42</v>
          </cell>
          <cell r="E19">
            <v>357259.30345740006</v>
          </cell>
        </row>
        <row r="20">
          <cell r="C20">
            <v>8625.2849700000006</v>
          </cell>
          <cell r="D20">
            <v>10.46</v>
          </cell>
          <cell r="E20">
            <v>90220.480786200016</v>
          </cell>
        </row>
        <row r="21">
          <cell r="C21">
            <v>8625.2849700000006</v>
          </cell>
          <cell r="D21">
            <v>40.71</v>
          </cell>
          <cell r="E21">
            <v>351135.35112870001</v>
          </cell>
        </row>
        <row r="22">
          <cell r="C22">
            <v>8625.2849700000006</v>
          </cell>
          <cell r="D22">
            <v>0.68</v>
          </cell>
          <cell r="E22">
            <v>5865.1937796000011</v>
          </cell>
        </row>
        <row r="23">
          <cell r="C23">
            <v>8625.2849700000006</v>
          </cell>
          <cell r="D23">
            <v>0.26</v>
          </cell>
          <cell r="E23">
            <v>2242.5740922000005</v>
          </cell>
        </row>
        <row r="24">
          <cell r="C24">
            <v>8625.2849700000006</v>
          </cell>
          <cell r="E24">
            <v>0</v>
          </cell>
        </row>
      </sheetData>
      <sheetData sheetId="44">
        <row r="6">
          <cell r="A6" t="str">
            <v>1</v>
          </cell>
          <cell r="B6" t="str">
            <v>Базовый период</v>
          </cell>
          <cell r="C6">
            <v>32.700000000000003</v>
          </cell>
          <cell r="E6">
            <v>268.14</v>
          </cell>
        </row>
        <row r="8">
          <cell r="B8" t="str">
            <v>ГЭС1</v>
          </cell>
          <cell r="C8">
            <v>32.700000000000003</v>
          </cell>
          <cell r="D8">
            <v>8.1999999999999993</v>
          </cell>
          <cell r="E8">
            <v>268.14</v>
          </cell>
        </row>
        <row r="9">
          <cell r="B9" t="str">
            <v>ГЭС2</v>
          </cell>
          <cell r="E9">
            <v>0</v>
          </cell>
        </row>
        <row r="10">
          <cell r="B10" t="str">
            <v>ГЭС-424</v>
          </cell>
          <cell r="E10">
            <v>0</v>
          </cell>
        </row>
        <row r="11">
          <cell r="E11">
            <v>0</v>
          </cell>
        </row>
        <row r="13">
          <cell r="A13" t="str">
            <v>2</v>
          </cell>
          <cell r="B13" t="str">
            <v>Период регулирования</v>
          </cell>
          <cell r="C13">
            <v>32.700000000000003</v>
          </cell>
          <cell r="E13">
            <v>268.14</v>
          </cell>
        </row>
        <row r="15">
          <cell r="B15" t="str">
            <v>ГЭС1</v>
          </cell>
          <cell r="C15">
            <v>32.700000000000003</v>
          </cell>
          <cell r="D15">
            <v>8.1999999999999993</v>
          </cell>
          <cell r="E15">
            <v>268.14</v>
          </cell>
        </row>
        <row r="16">
          <cell r="B16" t="str">
            <v>ГЭС2</v>
          </cell>
          <cell r="E16">
            <v>0</v>
          </cell>
        </row>
        <row r="17">
          <cell r="B17" t="str">
            <v>ГЭС-424</v>
          </cell>
          <cell r="E17">
            <v>0</v>
          </cell>
        </row>
        <row r="18">
          <cell r="E18">
            <v>0</v>
          </cell>
        </row>
      </sheetData>
      <sheetData sheetId="45">
        <row r="10">
          <cell r="C10">
            <v>0</v>
          </cell>
        </row>
      </sheetData>
      <sheetData sheetId="46">
        <row r="7">
          <cell r="E7">
            <v>185</v>
          </cell>
          <cell r="I7">
            <v>185</v>
          </cell>
        </row>
        <row r="8">
          <cell r="E8">
            <v>185</v>
          </cell>
          <cell r="I8">
            <v>185</v>
          </cell>
        </row>
        <row r="10">
          <cell r="E10">
            <v>1794</v>
          </cell>
          <cell r="I10">
            <v>1794</v>
          </cell>
        </row>
        <row r="15">
          <cell r="E15">
            <v>2995.98</v>
          </cell>
          <cell r="F15">
            <v>0</v>
          </cell>
          <cell r="G15">
            <v>0</v>
          </cell>
          <cell r="H15">
            <v>0</v>
          </cell>
          <cell r="I15">
            <v>2995.98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7">
          <cell r="E17">
            <v>5.9</v>
          </cell>
          <cell r="I17">
            <v>5.9</v>
          </cell>
        </row>
        <row r="18">
          <cell r="E18">
            <v>176.76282000000003</v>
          </cell>
          <cell r="F18">
            <v>0</v>
          </cell>
          <cell r="G18">
            <v>0</v>
          </cell>
          <cell r="H18">
            <v>0</v>
          </cell>
          <cell r="I18">
            <v>176.76282000000003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0">
          <cell r="E20">
            <v>40</v>
          </cell>
          <cell r="I20">
            <v>40</v>
          </cell>
        </row>
        <row r="21">
          <cell r="E21">
            <v>1269.0971279999999</v>
          </cell>
          <cell r="F21">
            <v>0</v>
          </cell>
          <cell r="G21">
            <v>0</v>
          </cell>
          <cell r="H21">
            <v>0</v>
          </cell>
          <cell r="I21">
            <v>1269.0971279999999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3">
          <cell r="E23">
            <v>40</v>
          </cell>
          <cell r="I23">
            <v>40</v>
          </cell>
        </row>
        <row r="24">
          <cell r="E24">
            <v>1198.3920000000001</v>
          </cell>
          <cell r="F24">
            <v>0</v>
          </cell>
          <cell r="G24">
            <v>0</v>
          </cell>
          <cell r="H24">
            <v>0</v>
          </cell>
          <cell r="I24">
            <v>1198.3920000000001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12.5</v>
          </cell>
          <cell r="I26">
            <v>12.5</v>
          </cell>
        </row>
        <row r="27">
          <cell r="E27">
            <v>374.4975</v>
          </cell>
          <cell r="F27">
            <v>0</v>
          </cell>
          <cell r="G27">
            <v>0</v>
          </cell>
          <cell r="H27">
            <v>0</v>
          </cell>
          <cell r="I27">
            <v>374.4975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2">
          <cell r="E32">
            <v>15</v>
          </cell>
          <cell r="I32">
            <v>15</v>
          </cell>
        </row>
        <row r="33">
          <cell r="E33">
            <v>902.20941720000008</v>
          </cell>
          <cell r="F33">
            <v>0</v>
          </cell>
          <cell r="G33">
            <v>0</v>
          </cell>
          <cell r="H33">
            <v>0</v>
          </cell>
          <cell r="I33">
            <v>902.20941720000008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E34">
            <v>7153.6212851999999</v>
          </cell>
          <cell r="F34">
            <v>0</v>
          </cell>
          <cell r="G34">
            <v>0</v>
          </cell>
          <cell r="H34">
            <v>0</v>
          </cell>
          <cell r="I34">
            <v>7153.6212851999999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6">
          <cell r="E36">
            <v>0</v>
          </cell>
        </row>
        <row r="37">
          <cell r="D37">
            <v>0</v>
          </cell>
          <cell r="E37">
            <v>0</v>
          </cell>
        </row>
        <row r="38">
          <cell r="D38">
            <v>0</v>
          </cell>
          <cell r="E38">
            <v>15881.039253143997</v>
          </cell>
          <cell r="F38">
            <v>0</v>
          </cell>
          <cell r="G38">
            <v>0</v>
          </cell>
          <cell r="H38">
            <v>0</v>
          </cell>
          <cell r="I38">
            <v>15881.039253143997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 t="e">
            <v>#DIV/0!</v>
          </cell>
          <cell r="E41">
            <v>0</v>
          </cell>
        </row>
        <row r="42">
          <cell r="D42">
            <v>0</v>
          </cell>
          <cell r="E42">
            <v>0</v>
          </cell>
        </row>
        <row r="43">
          <cell r="D43">
            <v>0</v>
          </cell>
          <cell r="E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D46">
            <v>0</v>
          </cell>
          <cell r="E46">
            <v>185</v>
          </cell>
          <cell r="F46">
            <v>0</v>
          </cell>
          <cell r="G46">
            <v>0</v>
          </cell>
          <cell r="H46">
            <v>0</v>
          </cell>
          <cell r="I46">
            <v>185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15881.039253143997</v>
          </cell>
          <cell r="F49">
            <v>0</v>
          </cell>
          <cell r="G49">
            <v>0</v>
          </cell>
          <cell r="H49">
            <v>0</v>
          </cell>
          <cell r="I49">
            <v>15881.039253143997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 t="e">
            <v>#DIV/0!</v>
          </cell>
          <cell r="E50">
            <v>7153.621285199999</v>
          </cell>
          <cell r="F50" t="e">
            <v>#DIV/0!</v>
          </cell>
          <cell r="G50" t="e">
            <v>#DIV/0!</v>
          </cell>
          <cell r="H50" t="e">
            <v>#DIV/0!</v>
          </cell>
          <cell r="I50">
            <v>7153.621285199999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</row>
      </sheetData>
      <sheetData sheetId="47">
        <row r="7">
          <cell r="C7">
            <v>0</v>
          </cell>
          <cell r="D7">
            <v>0</v>
          </cell>
        </row>
        <row r="8">
          <cell r="C8">
            <v>0</v>
          </cell>
          <cell r="D8">
            <v>0</v>
          </cell>
        </row>
        <row r="9">
          <cell r="C9">
            <v>0</v>
          </cell>
          <cell r="D9">
            <v>0</v>
          </cell>
        </row>
        <row r="10">
          <cell r="C10">
            <v>0</v>
          </cell>
          <cell r="D10">
            <v>0</v>
          </cell>
        </row>
        <row r="11">
          <cell r="C11" t="e">
            <v>#DIV/0!</v>
          </cell>
          <cell r="D11" t="e">
            <v>#DIV/0!</v>
          </cell>
        </row>
        <row r="12">
          <cell r="C12">
            <v>0</v>
          </cell>
          <cell r="D12">
            <v>0</v>
          </cell>
        </row>
      </sheetData>
      <sheetData sheetId="48"/>
      <sheetData sheetId="49">
        <row r="7">
          <cell r="C7" t="e">
            <v>#NAME?</v>
          </cell>
          <cell r="D7" t="e">
            <v>#NAME?</v>
          </cell>
        </row>
        <row r="8">
          <cell r="C8">
            <v>32236</v>
          </cell>
          <cell r="D8">
            <v>35748</v>
          </cell>
        </row>
        <row r="9">
          <cell r="C9">
            <v>177680.99</v>
          </cell>
          <cell r="D9">
            <v>205689.125</v>
          </cell>
        </row>
        <row r="10">
          <cell r="C10">
            <v>0</v>
          </cell>
          <cell r="D10">
            <v>0</v>
          </cell>
        </row>
        <row r="11">
          <cell r="C11">
            <v>63787.475409999999</v>
          </cell>
          <cell r="D11">
            <v>54301.929000000004</v>
          </cell>
        </row>
        <row r="12">
          <cell r="C12">
            <v>999394.4</v>
          </cell>
          <cell r="D12">
            <v>1011809</v>
          </cell>
        </row>
        <row r="14">
          <cell r="C14">
            <v>491336</v>
          </cell>
          <cell r="D14">
            <v>490670</v>
          </cell>
        </row>
        <row r="15">
          <cell r="C15">
            <v>261704.4</v>
          </cell>
          <cell r="D15">
            <v>283722</v>
          </cell>
        </row>
        <row r="16">
          <cell r="C16">
            <v>246354</v>
          </cell>
          <cell r="D16">
            <v>237417</v>
          </cell>
        </row>
        <row r="17">
          <cell r="C17">
            <v>3157.9</v>
          </cell>
          <cell r="D17">
            <v>4785</v>
          </cell>
        </row>
        <row r="18">
          <cell r="C18">
            <v>178336</v>
          </cell>
          <cell r="D18">
            <v>196392.3</v>
          </cell>
        </row>
        <row r="19">
          <cell r="C19">
            <v>1386799.9159166298</v>
          </cell>
          <cell r="D19">
            <v>1375578.7592441002</v>
          </cell>
        </row>
        <row r="21">
          <cell r="C21">
            <v>0</v>
          </cell>
          <cell r="D21">
            <v>0</v>
          </cell>
        </row>
        <row r="22">
          <cell r="C22">
            <v>19808.7</v>
          </cell>
          <cell r="D22">
            <v>21789</v>
          </cell>
        </row>
        <row r="23">
          <cell r="C23">
            <v>4212</v>
          </cell>
          <cell r="D23">
            <v>3703.8559999999998</v>
          </cell>
        </row>
        <row r="24">
          <cell r="C24">
            <v>785742.21591662988</v>
          </cell>
          <cell r="D24">
            <v>806722.90324410016</v>
          </cell>
        </row>
        <row r="25">
          <cell r="C25">
            <v>21700</v>
          </cell>
          <cell r="D25">
            <v>26625</v>
          </cell>
        </row>
        <row r="26">
          <cell r="C26">
            <v>33481</v>
          </cell>
          <cell r="D26">
            <v>36049</v>
          </cell>
        </row>
        <row r="28">
          <cell r="B28" t="str">
            <v>Налог на землю</v>
          </cell>
          <cell r="C28" t="e">
            <v>#NAME?</v>
          </cell>
          <cell r="D28" t="e">
            <v>#NAME?</v>
          </cell>
        </row>
        <row r="29">
          <cell r="B29" t="str">
            <v>Транспортный налог</v>
          </cell>
          <cell r="C29" t="e">
            <v>#NAME?</v>
          </cell>
          <cell r="D29" t="e">
            <v>#NAME?</v>
          </cell>
        </row>
        <row r="30">
          <cell r="C30" t="e">
            <v>#NAME?</v>
          </cell>
          <cell r="D30" t="e">
            <v>#NAME?</v>
          </cell>
        </row>
        <row r="32">
          <cell r="C32">
            <v>521856</v>
          </cell>
          <cell r="D32">
            <v>480689</v>
          </cell>
        </row>
        <row r="34">
          <cell r="B34" t="str">
            <v>Арендная плата</v>
          </cell>
          <cell r="C34" t="e">
            <v>#NAME?</v>
          </cell>
          <cell r="D34" t="e">
            <v>#NAME?</v>
          </cell>
        </row>
        <row r="35">
          <cell r="C35" t="e">
            <v>#NAME?</v>
          </cell>
          <cell r="D35" t="e">
            <v>#NAME?</v>
          </cell>
        </row>
        <row r="37">
          <cell r="C37">
            <v>268.14</v>
          </cell>
          <cell r="D37">
            <v>268.14</v>
          </cell>
        </row>
        <row r="38">
          <cell r="C38">
            <v>2642768.9056200003</v>
          </cell>
          <cell r="D38">
            <v>3154945.4595000003</v>
          </cell>
        </row>
        <row r="39">
          <cell r="C39">
            <v>999625.99992000009</v>
          </cell>
          <cell r="D39">
            <v>1183866.3459000001</v>
          </cell>
        </row>
        <row r="40">
          <cell r="C40">
            <v>1643142.9057</v>
          </cell>
          <cell r="D40">
            <v>1971079.1135999998</v>
          </cell>
        </row>
        <row r="41">
          <cell r="C41">
            <v>0</v>
          </cell>
          <cell r="D41">
            <v>15875</v>
          </cell>
        </row>
        <row r="42">
          <cell r="C42">
            <v>0</v>
          </cell>
          <cell r="D42">
            <v>118075</v>
          </cell>
        </row>
        <row r="43">
          <cell r="C43" t="e">
            <v>#NAME?</v>
          </cell>
          <cell r="D43" t="e">
            <v>#NAME?</v>
          </cell>
        </row>
        <row r="44">
          <cell r="C44">
            <v>8953.8450000000012</v>
          </cell>
          <cell r="D44">
            <v>9070.7799999999988</v>
          </cell>
        </row>
        <row r="45">
          <cell r="C45" t="e">
            <v>#NAME?</v>
          </cell>
          <cell r="D45" t="e">
            <v>#NAME?</v>
          </cell>
        </row>
        <row r="47">
          <cell r="C47" t="e">
            <v>#NAME?</v>
          </cell>
          <cell r="D47" t="e">
            <v>#NAME?</v>
          </cell>
        </row>
        <row r="49">
          <cell r="C49" t="e">
            <v>#NAME?</v>
          </cell>
          <cell r="D49" t="e">
            <v>#NAME?</v>
          </cell>
        </row>
        <row r="50">
          <cell r="C50">
            <v>2.9946911075632864E-2</v>
          </cell>
          <cell r="D50">
            <v>2.9560853642134417E-2</v>
          </cell>
        </row>
        <row r="51">
          <cell r="C51">
            <v>183.51254748099836</v>
          </cell>
          <cell r="D51">
            <v>217.29984781904093</v>
          </cell>
        </row>
        <row r="52">
          <cell r="C52" t="e">
            <v>#NAME?</v>
          </cell>
          <cell r="D52" t="e">
            <v>#NAME?</v>
          </cell>
        </row>
        <row r="54">
          <cell r="C54" t="e">
            <v>#NAME?</v>
          </cell>
          <cell r="D54" t="e">
            <v>#NAME?</v>
          </cell>
        </row>
        <row r="55">
          <cell r="C55">
            <v>1370249.827</v>
          </cell>
          <cell r="D55">
            <v>1314612.4720000001</v>
          </cell>
        </row>
        <row r="56">
          <cell r="C56">
            <v>999625.99992000009</v>
          </cell>
          <cell r="D56">
            <v>1183866.3459000001</v>
          </cell>
        </row>
        <row r="57">
          <cell r="C57">
            <v>282005.15716408589</v>
          </cell>
          <cell r="D57">
            <v>284616.53498434921</v>
          </cell>
        </row>
        <row r="58">
          <cell r="C58" t="e">
            <v>#NAME?</v>
          </cell>
          <cell r="D58" t="e">
            <v>#NAME?</v>
          </cell>
        </row>
      </sheetData>
      <sheetData sheetId="50">
        <row r="4">
          <cell r="F4" t="str">
            <v>ГРЭС</v>
          </cell>
          <cell r="H4" t="str">
            <v>ТЭЦ-1</v>
          </cell>
          <cell r="J4" t="str">
            <v>ТЭЦ-2</v>
          </cell>
          <cell r="L4" t="str">
            <v>ТЭЦ-3</v>
          </cell>
          <cell r="N4" t="str">
            <v>ТЭЦ-4</v>
          </cell>
          <cell r="P4" t="str">
            <v>ТЭЦ-5</v>
          </cell>
          <cell r="R4" t="str">
            <v>ГЭС1</v>
          </cell>
          <cell r="T4" t="str">
            <v>ГЭС2</v>
          </cell>
          <cell r="V4" t="str">
            <v>ГЭС-424</v>
          </cell>
        </row>
        <row r="8">
          <cell r="C8" t="e">
            <v>#NAME?</v>
          </cell>
          <cell r="D8" t="e">
            <v>#NAME?</v>
          </cell>
          <cell r="F8" t="e">
            <v>#NAME?</v>
          </cell>
          <cell r="G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#NAME?</v>
          </cell>
          <cell r="L8" t="e">
            <v>#NAME?</v>
          </cell>
          <cell r="M8" t="e">
            <v>#NAME?</v>
          </cell>
          <cell r="N8" t="e">
            <v>#NAME?</v>
          </cell>
          <cell r="O8" t="e">
            <v>#NAME?</v>
          </cell>
          <cell r="P8" t="e">
            <v>#NAME?</v>
          </cell>
          <cell r="Q8" t="e">
            <v>#NAME?</v>
          </cell>
          <cell r="R8" t="e">
            <v>#NAME?</v>
          </cell>
          <cell r="S8" t="e">
            <v>#NAME?</v>
          </cell>
          <cell r="T8" t="e">
            <v>#NAME?</v>
          </cell>
          <cell r="U8" t="e">
            <v>#NAME?</v>
          </cell>
          <cell r="V8" t="e">
            <v>#NAME?</v>
          </cell>
          <cell r="W8" t="e">
            <v>#NAME?</v>
          </cell>
          <cell r="X8" t="e">
            <v>#NAME?</v>
          </cell>
          <cell r="Y8" t="e">
            <v>#NAME?</v>
          </cell>
        </row>
        <row r="9">
          <cell r="C9">
            <v>32236</v>
          </cell>
          <cell r="D9">
            <v>35748</v>
          </cell>
          <cell r="F9">
            <v>1898.99</v>
          </cell>
          <cell r="G9">
            <v>2278</v>
          </cell>
          <cell r="H9">
            <v>487.01</v>
          </cell>
          <cell r="I9">
            <v>348</v>
          </cell>
          <cell r="J9">
            <v>10002</v>
          </cell>
          <cell r="K9">
            <v>10764</v>
          </cell>
          <cell r="L9">
            <v>13613</v>
          </cell>
          <cell r="M9">
            <v>15654</v>
          </cell>
          <cell r="N9">
            <v>2945</v>
          </cell>
          <cell r="O9">
            <v>3304</v>
          </cell>
          <cell r="P9">
            <v>3290</v>
          </cell>
          <cell r="Q9">
            <v>3400</v>
          </cell>
        </row>
        <row r="10">
          <cell r="C10">
            <v>42027.99</v>
          </cell>
          <cell r="D10">
            <v>49941.125</v>
          </cell>
          <cell r="F10">
            <v>3013.22</v>
          </cell>
          <cell r="G10">
            <v>3710.4749999999995</v>
          </cell>
          <cell r="H10">
            <v>772.77</v>
          </cell>
          <cell r="I10">
            <v>903.02499999999998</v>
          </cell>
          <cell r="J10">
            <v>7786</v>
          </cell>
          <cell r="K10">
            <v>9447.4249999999993</v>
          </cell>
          <cell r="L10">
            <v>7672</v>
          </cell>
          <cell r="M10">
            <v>8905.2000000000007</v>
          </cell>
          <cell r="N10">
            <v>11910</v>
          </cell>
          <cell r="O10">
            <v>14044</v>
          </cell>
          <cell r="P10">
            <v>10110</v>
          </cell>
          <cell r="Q10">
            <v>12023</v>
          </cell>
          <cell r="R10">
            <v>764</v>
          </cell>
          <cell r="S10">
            <v>908</v>
          </cell>
        </row>
        <row r="11">
          <cell r="C11">
            <v>0</v>
          </cell>
          <cell r="D11">
            <v>0</v>
          </cell>
        </row>
        <row r="12">
          <cell r="C12">
            <v>15088.048409999999</v>
          </cell>
          <cell r="D12">
            <v>13184.457</v>
          </cell>
          <cell r="F12">
            <v>1081.7459799999999</v>
          </cell>
          <cell r="G12">
            <v>979.56539999999995</v>
          </cell>
          <cell r="H12">
            <v>277.42442999999997</v>
          </cell>
          <cell r="I12">
            <v>238.39860000000002</v>
          </cell>
          <cell r="J12">
            <v>2795.174</v>
          </cell>
          <cell r="K12">
            <v>2494.1201999999998</v>
          </cell>
          <cell r="L12">
            <v>2754.248</v>
          </cell>
          <cell r="M12">
            <v>2350.9728000000005</v>
          </cell>
          <cell r="N12">
            <v>4275.6899999999996</v>
          </cell>
          <cell r="O12">
            <v>3707.616</v>
          </cell>
          <cell r="P12">
            <v>3629.49</v>
          </cell>
          <cell r="Q12">
            <v>3174.0720000000001</v>
          </cell>
          <cell r="R12">
            <v>274.27600000000001</v>
          </cell>
          <cell r="S12">
            <v>239.71200000000002</v>
          </cell>
        </row>
        <row r="13">
          <cell r="C13">
            <v>264025</v>
          </cell>
          <cell r="D13">
            <v>279399</v>
          </cell>
          <cell r="F13">
            <v>14118.2</v>
          </cell>
          <cell r="G13">
            <v>15522</v>
          </cell>
          <cell r="H13">
            <v>3887.8</v>
          </cell>
          <cell r="I13">
            <v>4055</v>
          </cell>
          <cell r="J13">
            <v>70295</v>
          </cell>
          <cell r="K13">
            <v>62963</v>
          </cell>
          <cell r="L13">
            <v>44273</v>
          </cell>
          <cell r="M13">
            <v>46350</v>
          </cell>
          <cell r="N13">
            <v>53640</v>
          </cell>
          <cell r="O13">
            <v>71063</v>
          </cell>
          <cell r="P13">
            <v>75665</v>
          </cell>
          <cell r="Q13">
            <v>77302</v>
          </cell>
          <cell r="R13">
            <v>2146</v>
          </cell>
          <cell r="S13">
            <v>2144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</row>
        <row r="15">
          <cell r="C15">
            <v>61477</v>
          </cell>
          <cell r="D15">
            <v>64153</v>
          </cell>
          <cell r="F15">
            <v>3481.2</v>
          </cell>
          <cell r="G15">
            <v>3824</v>
          </cell>
          <cell r="H15">
            <v>892.8</v>
          </cell>
          <cell r="I15">
            <v>930</v>
          </cell>
          <cell r="J15">
            <v>15006</v>
          </cell>
          <cell r="K15">
            <v>15846</v>
          </cell>
          <cell r="L15">
            <v>16328</v>
          </cell>
          <cell r="M15">
            <v>16650</v>
          </cell>
          <cell r="N15">
            <v>9967</v>
          </cell>
          <cell r="O15">
            <v>10951</v>
          </cell>
          <cell r="P15">
            <v>15490</v>
          </cell>
          <cell r="Q15">
            <v>15640</v>
          </cell>
          <cell r="R15">
            <v>312</v>
          </cell>
          <cell r="S15">
            <v>312</v>
          </cell>
        </row>
        <row r="16">
          <cell r="C16">
            <v>167902</v>
          </cell>
          <cell r="D16">
            <v>174795</v>
          </cell>
          <cell r="F16">
            <v>9485</v>
          </cell>
          <cell r="G16">
            <v>10276</v>
          </cell>
          <cell r="H16">
            <v>2433</v>
          </cell>
          <cell r="I16">
            <v>2501</v>
          </cell>
          <cell r="J16">
            <v>49552</v>
          </cell>
          <cell r="K16">
            <v>40505</v>
          </cell>
          <cell r="L16">
            <v>23687</v>
          </cell>
          <cell r="M16">
            <v>25016</v>
          </cell>
          <cell r="N16">
            <v>37866</v>
          </cell>
          <cell r="O16">
            <v>51687</v>
          </cell>
          <cell r="P16">
            <v>43420</v>
          </cell>
          <cell r="Q16">
            <v>43420</v>
          </cell>
          <cell r="R16">
            <v>1459</v>
          </cell>
          <cell r="S16">
            <v>1390</v>
          </cell>
        </row>
        <row r="17">
          <cell r="C17">
            <v>34646</v>
          </cell>
          <cell r="D17">
            <v>40451</v>
          </cell>
          <cell r="F17">
            <v>1152</v>
          </cell>
          <cell r="G17">
            <v>1422</v>
          </cell>
          <cell r="H17">
            <v>562</v>
          </cell>
          <cell r="I17">
            <v>624</v>
          </cell>
          <cell r="J17">
            <v>5737</v>
          </cell>
          <cell r="K17">
            <v>6612</v>
          </cell>
          <cell r="L17">
            <v>4258</v>
          </cell>
          <cell r="M17">
            <v>4684</v>
          </cell>
          <cell r="N17">
            <v>5807</v>
          </cell>
          <cell r="O17">
            <v>8425</v>
          </cell>
          <cell r="P17">
            <v>16755</v>
          </cell>
          <cell r="Q17">
            <v>18242</v>
          </cell>
          <cell r="R17">
            <v>375</v>
          </cell>
          <cell r="S17">
            <v>442</v>
          </cell>
        </row>
        <row r="18">
          <cell r="C18">
            <v>56.9</v>
          </cell>
          <cell r="D18">
            <v>149</v>
          </cell>
          <cell r="F18">
            <v>45.3</v>
          </cell>
          <cell r="G18">
            <v>120</v>
          </cell>
          <cell r="H18">
            <v>11.6</v>
          </cell>
          <cell r="I18">
            <v>29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C19">
            <v>99348</v>
          </cell>
          <cell r="D19">
            <v>110337.3</v>
          </cell>
          <cell r="F19">
            <v>5773</v>
          </cell>
          <cell r="G19">
            <v>6350</v>
          </cell>
          <cell r="H19">
            <v>1480</v>
          </cell>
          <cell r="I19">
            <v>1628.5</v>
          </cell>
          <cell r="J19">
            <v>18157</v>
          </cell>
          <cell r="K19">
            <v>20770</v>
          </cell>
          <cell r="L19">
            <v>16118</v>
          </cell>
          <cell r="M19">
            <v>17729.8</v>
          </cell>
          <cell r="N19">
            <v>22353</v>
          </cell>
          <cell r="O19">
            <v>26650</v>
          </cell>
          <cell r="P19">
            <v>34707</v>
          </cell>
          <cell r="Q19">
            <v>36388</v>
          </cell>
          <cell r="R19">
            <v>760</v>
          </cell>
          <cell r="S19">
            <v>821</v>
          </cell>
        </row>
        <row r="20">
          <cell r="C20">
            <v>232618.7</v>
          </cell>
          <cell r="D20">
            <v>254517.85599999997</v>
          </cell>
          <cell r="F20">
            <v>12673.016669731565</v>
          </cell>
          <cell r="G20">
            <v>14394.779999999999</v>
          </cell>
          <cell r="H20">
            <v>4644.6833302684345</v>
          </cell>
          <cell r="I20">
            <v>4041.1239999999998</v>
          </cell>
          <cell r="J20">
            <v>47035</v>
          </cell>
          <cell r="K20">
            <v>45398</v>
          </cell>
          <cell r="L20">
            <v>26177</v>
          </cell>
          <cell r="M20">
            <v>29194.135999999999</v>
          </cell>
          <cell r="N20">
            <v>66558</v>
          </cell>
          <cell r="O20">
            <v>73209.815999999992</v>
          </cell>
          <cell r="P20">
            <v>72021</v>
          </cell>
          <cell r="Q20">
            <v>83809</v>
          </cell>
          <cell r="R20">
            <v>3510</v>
          </cell>
          <cell r="S20">
            <v>4471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3560.7</v>
          </cell>
          <cell r="D23">
            <v>3917</v>
          </cell>
          <cell r="F23">
            <v>201.7</v>
          </cell>
          <cell r="G23">
            <v>222</v>
          </cell>
          <cell r="H23">
            <v>52</v>
          </cell>
          <cell r="I23">
            <v>57</v>
          </cell>
          <cell r="J23">
            <v>869</v>
          </cell>
          <cell r="K23">
            <v>956</v>
          </cell>
          <cell r="L23">
            <v>946</v>
          </cell>
          <cell r="M23">
            <v>1040</v>
          </cell>
          <cell r="N23">
            <v>577</v>
          </cell>
          <cell r="O23">
            <v>635</v>
          </cell>
          <cell r="P23">
            <v>897</v>
          </cell>
          <cell r="Q23">
            <v>987</v>
          </cell>
          <cell r="R23">
            <v>18</v>
          </cell>
          <cell r="S23">
            <v>20</v>
          </cell>
        </row>
        <row r="24">
          <cell r="C24">
            <v>3583</v>
          </cell>
          <cell r="D24">
            <v>3005.8559999999998</v>
          </cell>
          <cell r="F24">
            <v>245.92900944568527</v>
          </cell>
          <cell r="G24">
            <v>192.78</v>
          </cell>
          <cell r="H24">
            <v>63.070990554314733</v>
          </cell>
          <cell r="I24">
            <v>47.123999999999995</v>
          </cell>
          <cell r="J24">
            <v>910</v>
          </cell>
          <cell r="K24">
            <v>1052</v>
          </cell>
          <cell r="L24">
            <v>481</v>
          </cell>
          <cell r="M24">
            <v>374.13599999999997</v>
          </cell>
          <cell r="N24">
            <v>547</v>
          </cell>
          <cell r="O24">
            <v>459.81599999999997</v>
          </cell>
          <cell r="P24">
            <v>1310</v>
          </cell>
          <cell r="Q24">
            <v>858</v>
          </cell>
          <cell r="R24">
            <v>26</v>
          </cell>
          <cell r="S24">
            <v>22</v>
          </cell>
        </row>
        <row r="25">
          <cell r="C25">
            <v>21700</v>
          </cell>
          <cell r="D25">
            <v>26625</v>
          </cell>
          <cell r="F25">
            <v>1227</v>
          </cell>
          <cell r="G25">
            <v>1505</v>
          </cell>
          <cell r="H25">
            <v>315</v>
          </cell>
          <cell r="I25">
            <v>386</v>
          </cell>
          <cell r="J25">
            <v>6409</v>
          </cell>
          <cell r="K25">
            <v>7864</v>
          </cell>
          <cell r="L25">
            <v>3063</v>
          </cell>
          <cell r="M25">
            <v>3758</v>
          </cell>
          <cell r="N25">
            <v>4897</v>
          </cell>
          <cell r="O25">
            <v>6008</v>
          </cell>
          <cell r="P25">
            <v>5540</v>
          </cell>
          <cell r="Q25">
            <v>6797</v>
          </cell>
          <cell r="R25">
            <v>249</v>
          </cell>
          <cell r="S25">
            <v>307</v>
          </cell>
        </row>
        <row r="26">
          <cell r="C26">
            <v>16757</v>
          </cell>
          <cell r="D26">
            <v>17911</v>
          </cell>
          <cell r="F26">
            <v>780.38766028588043</v>
          </cell>
          <cell r="G26">
            <v>868</v>
          </cell>
          <cell r="H26">
            <v>200.61233971411957</v>
          </cell>
          <cell r="I26">
            <v>212</v>
          </cell>
          <cell r="J26">
            <v>4986</v>
          </cell>
          <cell r="K26">
            <v>5501</v>
          </cell>
          <cell r="L26">
            <v>3414</v>
          </cell>
          <cell r="M26">
            <v>3755</v>
          </cell>
          <cell r="N26">
            <v>6151</v>
          </cell>
          <cell r="O26">
            <v>6802</v>
          </cell>
          <cell r="P26">
            <v>940</v>
          </cell>
          <cell r="Q26">
            <v>431</v>
          </cell>
          <cell r="R26">
            <v>285</v>
          </cell>
          <cell r="S26">
            <v>342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8">
          <cell r="C28">
            <v>16710</v>
          </cell>
          <cell r="D28">
            <v>17862</v>
          </cell>
          <cell r="F28">
            <v>778</v>
          </cell>
          <cell r="G28">
            <v>866</v>
          </cell>
          <cell r="H28">
            <v>200</v>
          </cell>
          <cell r="I28">
            <v>211</v>
          </cell>
          <cell r="J28">
            <v>4985</v>
          </cell>
          <cell r="K28">
            <v>5500</v>
          </cell>
          <cell r="L28">
            <v>3413</v>
          </cell>
          <cell r="M28">
            <v>3754</v>
          </cell>
          <cell r="N28">
            <v>6146</v>
          </cell>
          <cell r="O28">
            <v>6796</v>
          </cell>
          <cell r="P28">
            <v>906</v>
          </cell>
          <cell r="Q28">
            <v>397</v>
          </cell>
          <cell r="R28">
            <v>282</v>
          </cell>
          <cell r="S28">
            <v>338</v>
          </cell>
        </row>
        <row r="29">
          <cell r="C29">
            <v>47</v>
          </cell>
          <cell r="D29">
            <v>49</v>
          </cell>
          <cell r="F29">
            <v>2.3876602858804392</v>
          </cell>
          <cell r="G29">
            <v>2</v>
          </cell>
          <cell r="H29">
            <v>0.61233971411956079</v>
          </cell>
          <cell r="I29">
            <v>1</v>
          </cell>
          <cell r="J29">
            <v>1</v>
          </cell>
          <cell r="K29">
            <v>1</v>
          </cell>
          <cell r="L29">
            <v>1</v>
          </cell>
          <cell r="M29">
            <v>1</v>
          </cell>
          <cell r="N29">
            <v>5</v>
          </cell>
          <cell r="O29">
            <v>6</v>
          </cell>
          <cell r="P29">
            <v>34</v>
          </cell>
          <cell r="Q29">
            <v>34</v>
          </cell>
          <cell r="R29">
            <v>3</v>
          </cell>
          <cell r="S29">
            <v>4</v>
          </cell>
        </row>
        <row r="30">
          <cell r="C30">
            <v>0</v>
          </cell>
          <cell r="D30">
            <v>0</v>
          </cell>
        </row>
        <row r="32">
          <cell r="C32">
            <v>187018</v>
          </cell>
          <cell r="D32">
            <v>203059</v>
          </cell>
          <cell r="F32">
            <v>10218</v>
          </cell>
          <cell r="G32">
            <v>11607</v>
          </cell>
          <cell r="H32">
            <v>4014</v>
          </cell>
          <cell r="I32">
            <v>3339</v>
          </cell>
          <cell r="J32">
            <v>33861</v>
          </cell>
          <cell r="K32">
            <v>30025</v>
          </cell>
          <cell r="L32">
            <v>18273</v>
          </cell>
          <cell r="M32">
            <v>20267</v>
          </cell>
          <cell r="N32">
            <v>54386</v>
          </cell>
          <cell r="O32">
            <v>59305</v>
          </cell>
          <cell r="P32">
            <v>63334</v>
          </cell>
          <cell r="Q32">
            <v>74736</v>
          </cell>
          <cell r="R32">
            <v>2932</v>
          </cell>
          <cell r="S32">
            <v>3780</v>
          </cell>
        </row>
        <row r="34">
          <cell r="C34">
            <v>45</v>
          </cell>
          <cell r="D34">
            <v>57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45</v>
          </cell>
          <cell r="Q34">
            <v>57</v>
          </cell>
          <cell r="R34">
            <v>0</v>
          </cell>
          <cell r="S34">
            <v>0</v>
          </cell>
        </row>
        <row r="35">
          <cell r="C35">
            <v>0</v>
          </cell>
          <cell r="D35">
            <v>0</v>
          </cell>
        </row>
        <row r="37">
          <cell r="C37" t="e">
            <v>#NAME?</v>
          </cell>
          <cell r="D37" t="e">
            <v>#NAME?</v>
          </cell>
          <cell r="F37" t="e">
            <v>#NAME?</v>
          </cell>
          <cell r="G37" t="e">
            <v>#NAME?</v>
          </cell>
          <cell r="H37" t="e">
            <v>#NAME?</v>
          </cell>
          <cell r="I37" t="e">
            <v>#NAME?</v>
          </cell>
          <cell r="J37" t="e">
            <v>#NAME?</v>
          </cell>
          <cell r="K37" t="e">
            <v>#NAME?</v>
          </cell>
          <cell r="L37" t="e">
            <v>#NAME?</v>
          </cell>
          <cell r="M37" t="e">
            <v>#NAME?</v>
          </cell>
          <cell r="N37" t="e">
            <v>#NAME?</v>
          </cell>
          <cell r="O37" t="e">
            <v>#NAME?</v>
          </cell>
          <cell r="P37" t="e">
            <v>#NAME?</v>
          </cell>
          <cell r="Q37" t="e">
            <v>#NAME?</v>
          </cell>
          <cell r="R37" t="e">
            <v>#NAME?</v>
          </cell>
          <cell r="S37" t="e">
            <v>#NAME?</v>
          </cell>
          <cell r="T37" t="e">
            <v>#NAME?</v>
          </cell>
          <cell r="U37" t="e">
            <v>#NAME?</v>
          </cell>
          <cell r="V37" t="e">
            <v>#NAME?</v>
          </cell>
          <cell r="W37" t="e">
            <v>#NAME?</v>
          </cell>
          <cell r="X37" t="e">
            <v>#NAME?</v>
          </cell>
          <cell r="Y37" t="e">
            <v>#NAME?</v>
          </cell>
        </row>
        <row r="38">
          <cell r="C38">
            <v>0</v>
          </cell>
          <cell r="D38">
            <v>15875</v>
          </cell>
          <cell r="G38">
            <v>764</v>
          </cell>
          <cell r="I38">
            <v>184</v>
          </cell>
          <cell r="K38">
            <v>2800</v>
          </cell>
          <cell r="M38">
            <v>2115</v>
          </cell>
          <cell r="O38">
            <v>4958</v>
          </cell>
          <cell r="Q38">
            <v>4930</v>
          </cell>
          <cell r="S38">
            <v>124</v>
          </cell>
        </row>
        <row r="39">
          <cell r="C39">
            <v>0</v>
          </cell>
          <cell r="D39">
            <v>98383</v>
          </cell>
          <cell r="G39">
            <v>4950</v>
          </cell>
          <cell r="I39">
            <v>1227</v>
          </cell>
          <cell r="K39">
            <v>18164</v>
          </cell>
          <cell r="M39">
            <v>13904</v>
          </cell>
          <cell r="O39">
            <v>29872</v>
          </cell>
          <cell r="Q39">
            <v>29941</v>
          </cell>
          <cell r="S39">
            <v>325</v>
          </cell>
        </row>
        <row r="40">
          <cell r="C40" t="e">
            <v>#NAME?</v>
          </cell>
          <cell r="D40" t="e">
            <v>#NAME?</v>
          </cell>
          <cell r="F40" t="e">
            <v>#NAME?</v>
          </cell>
          <cell r="G40" t="e">
            <v>#NAME?</v>
          </cell>
          <cell r="H40" t="e">
            <v>#NAME?</v>
          </cell>
          <cell r="I40" t="e">
            <v>#NAME?</v>
          </cell>
          <cell r="J40" t="e">
            <v>#NAME?</v>
          </cell>
          <cell r="K40" t="e">
            <v>#NAME?</v>
          </cell>
          <cell r="L40" t="e">
            <v>#NAME?</v>
          </cell>
          <cell r="M40" t="e">
            <v>#NAME?</v>
          </cell>
          <cell r="N40" t="e">
            <v>#NAME?</v>
          </cell>
          <cell r="O40" t="e">
            <v>#NAME?</v>
          </cell>
          <cell r="P40" t="e">
            <v>#NAME?</v>
          </cell>
          <cell r="Q40" t="e">
            <v>#NAME?</v>
          </cell>
          <cell r="R40" t="e">
            <v>#NAME?</v>
          </cell>
          <cell r="S40" t="e">
            <v>#NAME?</v>
          </cell>
          <cell r="T40" t="e">
            <v>#NAME?</v>
          </cell>
          <cell r="U40" t="e">
            <v>#NAME?</v>
          </cell>
          <cell r="V40" t="e">
            <v>#NAME?</v>
          </cell>
          <cell r="W40" t="e">
            <v>#NAME?</v>
          </cell>
          <cell r="X40" t="e">
            <v>#NAME?</v>
          </cell>
          <cell r="Y40" t="e">
            <v>#NAME?</v>
          </cell>
        </row>
        <row r="41">
          <cell r="C41" t="e">
            <v>#NAME?</v>
          </cell>
          <cell r="D41" t="e">
            <v>#NAME?</v>
          </cell>
          <cell r="F41" t="e">
            <v>#NAME?</v>
          </cell>
          <cell r="G41" t="e">
            <v>#NAME?</v>
          </cell>
          <cell r="H41" t="e">
            <v>#NAME?</v>
          </cell>
          <cell r="I41" t="e">
            <v>#NAME?</v>
          </cell>
          <cell r="J41" t="e">
            <v>#NAME?</v>
          </cell>
          <cell r="K41" t="e">
            <v>#NAME?</v>
          </cell>
          <cell r="L41" t="e">
            <v>#NAME?</v>
          </cell>
          <cell r="M41" t="e">
            <v>#NAME?</v>
          </cell>
          <cell r="N41" t="e">
            <v>#NAME?</v>
          </cell>
          <cell r="O41" t="e">
            <v>#NAME?</v>
          </cell>
          <cell r="P41" t="e">
            <v>#NAME?</v>
          </cell>
          <cell r="Q41" t="e">
            <v>#NAME?</v>
          </cell>
          <cell r="R41" t="e">
            <v>#NAME?</v>
          </cell>
          <cell r="S41" t="e">
            <v>#NAME?</v>
          </cell>
          <cell r="T41" t="e">
            <v>#NAME?</v>
          </cell>
          <cell r="U41" t="e">
            <v>#NAME?</v>
          </cell>
          <cell r="V41" t="e">
            <v>#NAME?</v>
          </cell>
          <cell r="W41" t="e">
            <v>#NAME?</v>
          </cell>
          <cell r="X41" t="e">
            <v>#NAME?</v>
          </cell>
          <cell r="Y41" t="e">
            <v>#NAME?</v>
          </cell>
        </row>
        <row r="42">
          <cell r="C42" t="e">
            <v>#NAME?</v>
          </cell>
          <cell r="D42" t="e">
            <v>#NAME?</v>
          </cell>
          <cell r="F42" t="e">
            <v>#NAME?</v>
          </cell>
          <cell r="G42" t="e">
            <v>#NAME?</v>
          </cell>
          <cell r="H42" t="e">
            <v>#NAME?</v>
          </cell>
          <cell r="I42" t="e">
            <v>#NAME?</v>
          </cell>
          <cell r="J42" t="e">
            <v>#NAME?</v>
          </cell>
          <cell r="K42" t="e">
            <v>#NAME?</v>
          </cell>
          <cell r="L42" t="e">
            <v>#NAME?</v>
          </cell>
          <cell r="M42" t="e">
            <v>#NAME?</v>
          </cell>
          <cell r="N42" t="e">
            <v>#NAME?</v>
          </cell>
          <cell r="O42" t="e">
            <v>#NAME?</v>
          </cell>
          <cell r="P42" t="e">
            <v>#NAME?</v>
          </cell>
          <cell r="Q42" t="e">
            <v>#NAME?</v>
          </cell>
          <cell r="R42" t="e">
            <v>#NAME?</v>
          </cell>
          <cell r="S42" t="e">
            <v>#NAME?</v>
          </cell>
          <cell r="T42" t="e">
            <v>#NAME?</v>
          </cell>
          <cell r="U42" t="e">
            <v>#NAME?</v>
          </cell>
          <cell r="V42" t="e">
            <v>#NAME?</v>
          </cell>
          <cell r="W42" t="e">
            <v>#NAME?</v>
          </cell>
          <cell r="X42" t="e">
            <v>#NAME?</v>
          </cell>
          <cell r="Y42" t="e">
            <v>#NAME?</v>
          </cell>
        </row>
        <row r="44">
          <cell r="C44" t="e">
            <v>#NAME?</v>
          </cell>
          <cell r="D44" t="e">
            <v>#NAME?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e">
            <v>#NAME?</v>
          </cell>
          <cell r="N44" t="e">
            <v>#NAME?</v>
          </cell>
          <cell r="O44" t="e">
            <v>#NAME?</v>
          </cell>
          <cell r="P44" t="e">
            <v>#NAME?</v>
          </cell>
          <cell r="Q44" t="e">
            <v>#NAME?</v>
          </cell>
          <cell r="R44" t="e">
            <v>#NAME?</v>
          </cell>
          <cell r="S44" t="e">
            <v>#NAME?</v>
          </cell>
          <cell r="T44" t="e">
            <v>#NAME?</v>
          </cell>
          <cell r="U44" t="e">
            <v>#NAME?</v>
          </cell>
          <cell r="V44" t="e">
            <v>#NAME?</v>
          </cell>
          <cell r="W44" t="e">
            <v>#NAME?</v>
          </cell>
          <cell r="X44" t="e">
            <v>#NAME?</v>
          </cell>
          <cell r="Y44" t="e">
            <v>#NAME?</v>
          </cell>
        </row>
        <row r="46">
          <cell r="C46" t="e">
            <v>#NAME?</v>
          </cell>
          <cell r="D46" t="e">
            <v>#NAME?</v>
          </cell>
          <cell r="F46" t="e">
            <v>#NAME?</v>
          </cell>
          <cell r="G46" t="e">
            <v>#NAME?</v>
          </cell>
          <cell r="H46" t="e">
            <v>#NAME?</v>
          </cell>
          <cell r="I46" t="e">
            <v>#NAME?</v>
          </cell>
          <cell r="J46" t="e">
            <v>#NAME?</v>
          </cell>
          <cell r="K46" t="e">
            <v>#NAME?</v>
          </cell>
          <cell r="L46" t="e">
            <v>#NAME?</v>
          </cell>
          <cell r="M46" t="e">
            <v>#NAME?</v>
          </cell>
          <cell r="N46" t="e">
            <v>#NAME?</v>
          </cell>
          <cell r="O46" t="e">
            <v>#NAME?</v>
          </cell>
          <cell r="P46" t="e">
            <v>#NAME?</v>
          </cell>
          <cell r="Q46" t="e">
            <v>#NAME?</v>
          </cell>
          <cell r="R46" t="e">
            <v>#NAME?</v>
          </cell>
          <cell r="S46" t="e">
            <v>#NAME?</v>
          </cell>
          <cell r="T46" t="e">
            <v>#NAME?</v>
          </cell>
          <cell r="U46" t="e">
            <v>#NAME?</v>
          </cell>
          <cell r="V46" t="e">
            <v>#NAME?</v>
          </cell>
          <cell r="W46" t="e">
            <v>#NAME?</v>
          </cell>
          <cell r="X46" t="e">
            <v>#NAME?</v>
          </cell>
          <cell r="Y46" t="e">
            <v>#NAME?</v>
          </cell>
        </row>
        <row r="47">
          <cell r="C47" t="e">
            <v>#NAME?</v>
          </cell>
          <cell r="D47" t="e">
            <v>#NAME?</v>
          </cell>
          <cell r="F47" t="e">
            <v>#NAME?</v>
          </cell>
          <cell r="G47" t="e">
            <v>#NAME?</v>
          </cell>
          <cell r="H47" t="e">
            <v>#NAME?</v>
          </cell>
          <cell r="I47" t="e">
            <v>#NAME?</v>
          </cell>
          <cell r="J47" t="e">
            <v>#NAME?</v>
          </cell>
          <cell r="K47" t="e">
            <v>#NAME?</v>
          </cell>
          <cell r="L47" t="e">
            <v>#NAME?</v>
          </cell>
          <cell r="M47" t="e">
            <v>#NAME?</v>
          </cell>
          <cell r="N47" t="e">
            <v>#NAME?</v>
          </cell>
          <cell r="O47" t="e">
            <v>#NAME?</v>
          </cell>
          <cell r="P47" t="e">
            <v>#NAME?</v>
          </cell>
          <cell r="Q47" t="e">
            <v>#NAME?</v>
          </cell>
          <cell r="R47" t="e">
            <v>#NAME?</v>
          </cell>
          <cell r="S47" t="e">
            <v>#NAME?</v>
          </cell>
          <cell r="T47" t="e">
            <v>#NAME?</v>
          </cell>
          <cell r="U47" t="e">
            <v>#NAME?</v>
          </cell>
          <cell r="V47" t="e">
            <v>#NAME?</v>
          </cell>
          <cell r="W47" t="e">
            <v>#NAME?</v>
          </cell>
          <cell r="X47" t="e">
            <v>#NAME?</v>
          </cell>
          <cell r="Y47" t="e">
            <v>#NAME?</v>
          </cell>
        </row>
        <row r="48">
          <cell r="C48" t="e">
            <v>#NAME?</v>
          </cell>
          <cell r="D48" t="e">
            <v>#NAME?</v>
          </cell>
          <cell r="F48" t="e">
            <v>#NAME?</v>
          </cell>
          <cell r="G48" t="e">
            <v>#NAME?</v>
          </cell>
          <cell r="H48" t="e">
            <v>#NAME?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  <cell r="T48" t="e">
            <v>#NAME?</v>
          </cell>
          <cell r="U48" t="e">
            <v>#NAME?</v>
          </cell>
          <cell r="V48" t="e">
            <v>#NAME?</v>
          </cell>
          <cell r="W48" t="e">
            <v>#NAME?</v>
          </cell>
          <cell r="X48" t="e">
            <v>#NAME?</v>
          </cell>
          <cell r="Y48" t="e">
            <v>#NAME?</v>
          </cell>
        </row>
        <row r="50">
          <cell r="C50">
            <v>183750</v>
          </cell>
          <cell r="D50">
            <v>197230</v>
          </cell>
          <cell r="F50">
            <v>6647</v>
          </cell>
          <cell r="G50">
            <v>6968</v>
          </cell>
          <cell r="H50">
            <v>1705</v>
          </cell>
          <cell r="I50">
            <v>1746</v>
          </cell>
          <cell r="J50">
            <v>25290</v>
          </cell>
          <cell r="K50">
            <v>26107</v>
          </cell>
          <cell r="L50">
            <v>18367</v>
          </cell>
          <cell r="M50">
            <v>19403</v>
          </cell>
          <cell r="N50">
            <v>42767</v>
          </cell>
          <cell r="O50">
            <v>46080</v>
          </cell>
          <cell r="P50">
            <v>44487</v>
          </cell>
          <cell r="Q50">
            <v>48463</v>
          </cell>
          <cell r="R50">
            <v>44487</v>
          </cell>
          <cell r="S50">
            <v>48463</v>
          </cell>
        </row>
      </sheetData>
      <sheetData sheetId="51">
        <row r="9">
          <cell r="C9">
            <v>135653</v>
          </cell>
          <cell r="E9">
            <v>155748</v>
          </cell>
        </row>
        <row r="11">
          <cell r="C11">
            <v>48699.426999999996</v>
          </cell>
          <cell r="E11">
            <v>41117.472000000002</v>
          </cell>
        </row>
        <row r="12">
          <cell r="C12">
            <v>735369.4</v>
          </cell>
          <cell r="D12">
            <v>0</v>
          </cell>
          <cell r="E12">
            <v>732410</v>
          </cell>
          <cell r="F12">
            <v>0</v>
          </cell>
        </row>
        <row r="14">
          <cell r="C14">
            <v>429859</v>
          </cell>
          <cell r="D14">
            <v>0</v>
          </cell>
          <cell r="E14">
            <v>426517</v>
          </cell>
          <cell r="F14">
            <v>0</v>
          </cell>
        </row>
        <row r="15">
          <cell r="B15" t="str">
            <v>ВН</v>
          </cell>
          <cell r="C15">
            <v>230892</v>
          </cell>
          <cell r="E15">
            <v>228008</v>
          </cell>
        </row>
        <row r="16">
          <cell r="B16" t="str">
            <v>СН1</v>
          </cell>
          <cell r="C16">
            <v>70567</v>
          </cell>
          <cell r="E16">
            <v>71120</v>
          </cell>
        </row>
        <row r="17">
          <cell r="B17" t="str">
            <v>СН2</v>
          </cell>
          <cell r="C17">
            <v>62188</v>
          </cell>
          <cell r="E17">
            <v>62362</v>
          </cell>
        </row>
        <row r="18">
          <cell r="B18" t="str">
            <v>НН</v>
          </cell>
          <cell r="C18">
            <v>66212</v>
          </cell>
          <cell r="E18">
            <v>65027</v>
          </cell>
        </row>
        <row r="19">
          <cell r="C19">
            <v>93802.4</v>
          </cell>
          <cell r="E19">
            <v>108927</v>
          </cell>
        </row>
        <row r="20">
          <cell r="C20">
            <v>211708</v>
          </cell>
          <cell r="E20">
            <v>196966</v>
          </cell>
        </row>
        <row r="21">
          <cell r="C21">
            <v>3101</v>
          </cell>
          <cell r="E21">
            <v>4636</v>
          </cell>
        </row>
        <row r="22">
          <cell r="C22">
            <v>78988</v>
          </cell>
          <cell r="E22">
            <v>86055</v>
          </cell>
        </row>
        <row r="23">
          <cell r="C23">
            <v>368439</v>
          </cell>
          <cell r="D23">
            <v>114799</v>
          </cell>
          <cell r="E23">
            <v>314338</v>
          </cell>
          <cell r="F23">
            <v>121706.45</v>
          </cell>
        </row>
        <row r="26">
          <cell r="C26">
            <v>16248</v>
          </cell>
          <cell r="E26">
            <v>17872</v>
          </cell>
        </row>
        <row r="27">
          <cell r="C27">
            <v>629</v>
          </cell>
          <cell r="D27">
            <v>16</v>
          </cell>
          <cell r="E27">
            <v>698</v>
          </cell>
          <cell r="F27">
            <v>18</v>
          </cell>
        </row>
        <row r="29">
          <cell r="C29">
            <v>16724</v>
          </cell>
          <cell r="D29">
            <v>6</v>
          </cell>
          <cell r="E29">
            <v>18138</v>
          </cell>
          <cell r="F29">
            <v>25</v>
          </cell>
        </row>
        <row r="31">
          <cell r="B31" t="str">
            <v>Налог на землю</v>
          </cell>
          <cell r="C31">
            <v>15778</v>
          </cell>
          <cell r="D31">
            <v>6</v>
          </cell>
          <cell r="E31">
            <v>17109</v>
          </cell>
          <cell r="F31">
            <v>25</v>
          </cell>
        </row>
        <row r="32">
          <cell r="B32" t="str">
            <v>Транспортный налог</v>
          </cell>
          <cell r="C32">
            <v>946</v>
          </cell>
          <cell r="E32">
            <v>1029</v>
          </cell>
        </row>
        <row r="35">
          <cell r="C35">
            <v>334838</v>
          </cell>
          <cell r="D35">
            <v>114777</v>
          </cell>
          <cell r="E35">
            <v>277630</v>
          </cell>
          <cell r="F35">
            <v>121663.45</v>
          </cell>
        </row>
        <row r="37">
          <cell r="B37" t="str">
            <v>Арендная плата</v>
          </cell>
          <cell r="C37">
            <v>1765</v>
          </cell>
          <cell r="D37">
            <v>1008</v>
          </cell>
          <cell r="E37">
            <v>2646</v>
          </cell>
          <cell r="F37">
            <v>1848</v>
          </cell>
        </row>
        <row r="41">
          <cell r="E41">
            <v>19692</v>
          </cell>
        </row>
        <row r="42">
          <cell r="C42">
            <v>1370249.827</v>
          </cell>
          <cell r="D42">
            <v>114799</v>
          </cell>
          <cell r="E42">
            <v>1314612.4720000001</v>
          </cell>
          <cell r="F42">
            <v>121706.45</v>
          </cell>
        </row>
        <row r="44">
          <cell r="B44" t="str">
            <v>ВН</v>
          </cell>
          <cell r="C44">
            <v>517508.40558286582</v>
          </cell>
          <cell r="E44">
            <v>498685.59987737384</v>
          </cell>
        </row>
        <row r="45">
          <cell r="B45" t="str">
            <v>СН1</v>
          </cell>
          <cell r="C45">
            <v>230861.66338997523</v>
          </cell>
          <cell r="E45">
            <v>222500.63946938221</v>
          </cell>
        </row>
        <row r="46">
          <cell r="B46" t="str">
            <v>СН2</v>
          </cell>
          <cell r="C46">
            <v>390492.98763888772</v>
          </cell>
          <cell r="E46">
            <v>372409.87008318212</v>
          </cell>
        </row>
        <row r="47">
          <cell r="B47" t="str">
            <v>НН</v>
          </cell>
          <cell r="C47">
            <v>231386.77038827119</v>
          </cell>
          <cell r="E47">
            <v>221016.36257006187</v>
          </cell>
        </row>
        <row r="48">
          <cell r="C48">
            <v>8953.8450000000012</v>
          </cell>
          <cell r="E48">
            <v>9070.7799999999988</v>
          </cell>
        </row>
        <row r="49">
          <cell r="C49">
            <v>153.03479421410577</v>
          </cell>
          <cell r="E49">
            <v>144.92827210008403</v>
          </cell>
        </row>
        <row r="50">
          <cell r="C50">
            <v>1370249.827</v>
          </cell>
          <cell r="E50">
            <v>1314612.4720000001</v>
          </cell>
        </row>
        <row r="52">
          <cell r="C52">
            <v>98255.157164085904</v>
          </cell>
          <cell r="E52">
            <v>87386.5349843492</v>
          </cell>
        </row>
        <row r="53">
          <cell r="C53">
            <v>785742.21591662988</v>
          </cell>
          <cell r="E53">
            <v>806722.90324410016</v>
          </cell>
        </row>
      </sheetData>
      <sheetData sheetId="52">
        <row r="7">
          <cell r="D7">
            <v>28153.84363407865</v>
          </cell>
        </row>
      </sheetData>
      <sheetData sheetId="53">
        <row r="4">
          <cell r="F4" t="str">
            <v>Центральная</v>
          </cell>
        </row>
        <row r="9">
          <cell r="C9">
            <v>0</v>
          </cell>
          <cell r="D9">
            <v>28153.84363407865</v>
          </cell>
          <cell r="G9">
            <v>6410.3968013354352</v>
          </cell>
          <cell r="I9">
            <v>3387.3629574186666</v>
          </cell>
          <cell r="K9">
            <v>281.54081585095895</v>
          </cell>
          <cell r="M9">
            <v>1426.5087701980929</v>
          </cell>
          <cell r="O9">
            <v>2501.6109368810953</v>
          </cell>
          <cell r="Q9">
            <v>647.99023829917803</v>
          </cell>
          <cell r="S9">
            <v>439.56227717260271</v>
          </cell>
          <cell r="U9">
            <v>848.75010574027397</v>
          </cell>
          <cell r="W9">
            <v>1181.1828697775343</v>
          </cell>
          <cell r="Y9">
            <v>315.04695899178074</v>
          </cell>
          <cell r="AA9">
            <v>32.673205584657538</v>
          </cell>
          <cell r="AC9">
            <v>115.27590954082191</v>
          </cell>
          <cell r="AE9">
            <v>648.52693411333325</v>
          </cell>
          <cell r="AG9">
            <v>2156.4588381016665</v>
          </cell>
          <cell r="AI9">
            <v>2041.6269316560004</v>
          </cell>
          <cell r="AK9">
            <v>618.88461259397263</v>
          </cell>
          <cell r="AM9">
            <v>3162.3238996865753</v>
          </cell>
          <cell r="AO9">
            <v>465.95445391033286</v>
          </cell>
          <cell r="AQ9">
            <v>1472.1661172256674</v>
          </cell>
        </row>
        <row r="10">
          <cell r="C10">
            <v>0</v>
          </cell>
          <cell r="D10">
            <v>285.89734357375312</v>
          </cell>
          <cell r="G10">
            <v>46.946506962115301</v>
          </cell>
          <cell r="I10">
            <v>40.365080158947286</v>
          </cell>
          <cell r="K10">
            <v>4.9012421138924367</v>
          </cell>
          <cell r="M10">
            <v>12.535562573513269</v>
          </cell>
          <cell r="O10">
            <v>17.746945262751471</v>
          </cell>
          <cell r="Q10">
            <v>7.3090431218023335</v>
          </cell>
          <cell r="S10">
            <v>4.9342272476268114</v>
          </cell>
          <cell r="U10">
            <v>6.2869241964439233</v>
          </cell>
          <cell r="W10">
            <v>10.047056444097437</v>
          </cell>
          <cell r="Y10">
            <v>4.0896715383207622</v>
          </cell>
          <cell r="AA10">
            <v>7.8239482200000002E-2</v>
          </cell>
          <cell r="AC10">
            <v>3.1725063901028148</v>
          </cell>
          <cell r="AE10">
            <v>6.8954835385479072</v>
          </cell>
          <cell r="AG10">
            <v>31.198692527020757</v>
          </cell>
          <cell r="AI10">
            <v>22.461900750472804</v>
          </cell>
          <cell r="AK10">
            <v>7.1812049008870105</v>
          </cell>
          <cell r="AM10">
            <v>35.080715257825034</v>
          </cell>
          <cell r="AO10">
            <v>5.7240879516874745</v>
          </cell>
          <cell r="AQ10">
            <v>18.942253155498239</v>
          </cell>
        </row>
        <row r="11">
          <cell r="C11">
            <v>0</v>
          </cell>
          <cell r="D11">
            <v>15881.040000000005</v>
          </cell>
          <cell r="G11">
            <v>2518.04</v>
          </cell>
          <cell r="I11">
            <v>2070.4</v>
          </cell>
          <cell r="K11">
            <v>398.1</v>
          </cell>
          <cell r="M11">
            <v>1271.3</v>
          </cell>
          <cell r="O11">
            <v>1331</v>
          </cell>
          <cell r="Q11">
            <v>441.5</v>
          </cell>
          <cell r="S11">
            <v>387.9</v>
          </cell>
          <cell r="U11">
            <v>686.7</v>
          </cell>
          <cell r="W11">
            <v>624.20000000000005</v>
          </cell>
          <cell r="Y11">
            <v>296.7</v>
          </cell>
          <cell r="AA11">
            <v>90.7</v>
          </cell>
          <cell r="AC11">
            <v>228.9</v>
          </cell>
          <cell r="AE11">
            <v>337.5</v>
          </cell>
          <cell r="AG11">
            <v>1136.5</v>
          </cell>
          <cell r="AI11">
            <v>1016.8</v>
          </cell>
          <cell r="AK11">
            <v>461.2</v>
          </cell>
          <cell r="AM11">
            <v>1303.2</v>
          </cell>
          <cell r="AO11">
            <v>550.1</v>
          </cell>
          <cell r="AQ11">
            <v>730.3</v>
          </cell>
        </row>
        <row r="12">
          <cell r="C12">
            <v>0</v>
          </cell>
          <cell r="D12">
            <v>0</v>
          </cell>
        </row>
        <row r="13">
          <cell r="C13">
            <v>0</v>
          </cell>
          <cell r="D13">
            <v>4160.83248</v>
          </cell>
          <cell r="G13">
            <v>659.72648000000004</v>
          </cell>
          <cell r="I13">
            <v>542.4448000000001</v>
          </cell>
          <cell r="K13">
            <v>104.30220000000001</v>
          </cell>
          <cell r="M13">
            <v>333.0806</v>
          </cell>
          <cell r="O13">
            <v>348.72200000000004</v>
          </cell>
          <cell r="Q13">
            <v>115.673</v>
          </cell>
          <cell r="S13">
            <v>101.6298</v>
          </cell>
          <cell r="U13">
            <v>179.91540000000001</v>
          </cell>
          <cell r="W13">
            <v>163.54040000000001</v>
          </cell>
          <cell r="Y13">
            <v>77.735399999999998</v>
          </cell>
          <cell r="AA13">
            <v>23.763400000000001</v>
          </cell>
          <cell r="AC13">
            <v>59.971800000000002</v>
          </cell>
          <cell r="AE13">
            <v>88.424999999999997</v>
          </cell>
          <cell r="AG13">
            <v>297.76300000000003</v>
          </cell>
          <cell r="AI13">
            <v>266.40159999999997</v>
          </cell>
          <cell r="AK13">
            <v>120.8344</v>
          </cell>
          <cell r="AM13">
            <v>341.4384</v>
          </cell>
          <cell r="AO13">
            <v>144.12620000000001</v>
          </cell>
          <cell r="AQ13">
            <v>191.33859999999999</v>
          </cell>
        </row>
        <row r="14">
          <cell r="C14">
            <v>0</v>
          </cell>
          <cell r="D14">
            <v>5906.5968378237994</v>
          </cell>
          <cell r="F14">
            <v>0</v>
          </cell>
          <cell r="G14">
            <v>1132.56693745705</v>
          </cell>
          <cell r="H14">
            <v>0</v>
          </cell>
          <cell r="I14">
            <v>799.9504867078399</v>
          </cell>
          <cell r="J14">
            <v>0</v>
          </cell>
          <cell r="K14">
            <v>47.128836024270001</v>
          </cell>
          <cell r="L14">
            <v>0</v>
          </cell>
          <cell r="M14">
            <v>420.43709522946</v>
          </cell>
          <cell r="N14">
            <v>0</v>
          </cell>
          <cell r="O14">
            <v>576.22486561547998</v>
          </cell>
          <cell r="P14">
            <v>0</v>
          </cell>
          <cell r="Q14">
            <v>122.63455399897001</v>
          </cell>
          <cell r="R14">
            <v>0</v>
          </cell>
          <cell r="S14">
            <v>85.473312108599984</v>
          </cell>
          <cell r="T14">
            <v>0</v>
          </cell>
          <cell r="U14">
            <v>157.45852466005999</v>
          </cell>
          <cell r="V14">
            <v>0</v>
          </cell>
          <cell r="W14">
            <v>194.82244683792999</v>
          </cell>
          <cell r="X14">
            <v>0</v>
          </cell>
          <cell r="Y14">
            <v>62.970444196769996</v>
          </cell>
          <cell r="Z14">
            <v>0</v>
          </cell>
          <cell r="AA14">
            <v>5.3632916437099993</v>
          </cell>
          <cell r="AB14">
            <v>0</v>
          </cell>
          <cell r="AC14">
            <v>21.00952649796</v>
          </cell>
          <cell r="AD14">
            <v>0</v>
          </cell>
          <cell r="AE14">
            <v>113.58403325859999</v>
          </cell>
          <cell r="AF14">
            <v>0</v>
          </cell>
          <cell r="AG14">
            <v>403.15780114643002</v>
          </cell>
          <cell r="AH14">
            <v>0</v>
          </cell>
          <cell r="AI14">
            <v>476.09136721153999</v>
          </cell>
          <cell r="AJ14">
            <v>0</v>
          </cell>
          <cell r="AK14">
            <v>107.36197453873</v>
          </cell>
          <cell r="AL14">
            <v>0</v>
          </cell>
          <cell r="AM14">
            <v>697.99431814371997</v>
          </cell>
          <cell r="AN14">
            <v>0</v>
          </cell>
          <cell r="AO14">
            <v>148.94647229079001</v>
          </cell>
          <cell r="AP14">
            <v>0</v>
          </cell>
          <cell r="AQ14">
            <v>333.42055025589002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1319.2</v>
          </cell>
          <cell r="G17">
            <v>195.1</v>
          </cell>
          <cell r="I17">
            <v>167.7</v>
          </cell>
          <cell r="K17">
            <v>0</v>
          </cell>
          <cell r="M17">
            <v>208.9</v>
          </cell>
          <cell r="O17">
            <v>181.1</v>
          </cell>
          <cell r="Q17">
            <v>13</v>
          </cell>
          <cell r="S17">
            <v>15.6</v>
          </cell>
          <cell r="U17">
            <v>23.4</v>
          </cell>
          <cell r="W17">
            <v>11.1</v>
          </cell>
          <cell r="Y17">
            <v>9.9</v>
          </cell>
          <cell r="AA17">
            <v>0</v>
          </cell>
          <cell r="AC17">
            <v>0</v>
          </cell>
          <cell r="AE17">
            <v>4.0999999999999996</v>
          </cell>
          <cell r="AG17">
            <v>29.7</v>
          </cell>
          <cell r="AI17">
            <v>80</v>
          </cell>
          <cell r="AK17">
            <v>11.1</v>
          </cell>
          <cell r="AM17">
            <v>197.6</v>
          </cell>
          <cell r="AO17">
            <v>73.900000000000006</v>
          </cell>
          <cell r="AQ17">
            <v>97</v>
          </cell>
        </row>
        <row r="18">
          <cell r="C18">
            <v>0</v>
          </cell>
          <cell r="D18">
            <v>4587.3968378237996</v>
          </cell>
          <cell r="G18">
            <v>937.46693745704999</v>
          </cell>
          <cell r="I18">
            <v>632.25048670783997</v>
          </cell>
          <cell r="K18">
            <v>47.128836024270001</v>
          </cell>
          <cell r="M18">
            <v>211.53709522945999</v>
          </cell>
          <cell r="O18">
            <v>395.12486561547996</v>
          </cell>
          <cell r="Q18">
            <v>109.63455399897001</v>
          </cell>
          <cell r="S18">
            <v>69.87331210859999</v>
          </cell>
          <cell r="U18">
            <v>134.05852466005999</v>
          </cell>
          <cell r="W18">
            <v>183.72244683792999</v>
          </cell>
          <cell r="Y18">
            <v>53.070444196769998</v>
          </cell>
          <cell r="AA18">
            <v>5.3632916437099993</v>
          </cell>
          <cell r="AC18">
            <v>21.00952649796</v>
          </cell>
          <cell r="AE18">
            <v>109.48403325859999</v>
          </cell>
          <cell r="AG18">
            <v>373.45780114643003</v>
          </cell>
          <cell r="AI18">
            <v>396.09136721153999</v>
          </cell>
          <cell r="AK18">
            <v>96.261974538730001</v>
          </cell>
          <cell r="AM18">
            <v>500.39431814372</v>
          </cell>
          <cell r="AO18">
            <v>75.046472290790007</v>
          </cell>
          <cell r="AQ18">
            <v>236.42055025588999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5827.6</v>
          </cell>
          <cell r="F21">
            <v>0</v>
          </cell>
          <cell r="G21">
            <v>1342.2089508451245</v>
          </cell>
          <cell r="H21">
            <v>0</v>
          </cell>
          <cell r="I21">
            <v>795.11830799947779</v>
          </cell>
          <cell r="J21">
            <v>0</v>
          </cell>
          <cell r="K21">
            <v>222.16150232134078</v>
          </cell>
          <cell r="L21">
            <v>0</v>
          </cell>
          <cell r="M21">
            <v>291.71489004367243</v>
          </cell>
          <cell r="N21">
            <v>0</v>
          </cell>
          <cell r="O21">
            <v>450.76908224870851</v>
          </cell>
          <cell r="P21">
            <v>0</v>
          </cell>
          <cell r="Q21">
            <v>154.55142774300745</v>
          </cell>
          <cell r="R21">
            <v>0</v>
          </cell>
          <cell r="S21">
            <v>176.69418427049803</v>
          </cell>
          <cell r="T21">
            <v>0</v>
          </cell>
          <cell r="U21">
            <v>202.99474069786351</v>
          </cell>
          <cell r="V21">
            <v>0</v>
          </cell>
          <cell r="W21">
            <v>167.34293437411469</v>
          </cell>
          <cell r="X21">
            <v>0</v>
          </cell>
          <cell r="Y21">
            <v>58.938733141395929</v>
          </cell>
          <cell r="Z21">
            <v>0</v>
          </cell>
          <cell r="AA21">
            <v>10.778509727897402</v>
          </cell>
          <cell r="AB21">
            <v>0</v>
          </cell>
          <cell r="AC21">
            <v>49.480118679852716</v>
          </cell>
          <cell r="AD21">
            <v>0</v>
          </cell>
          <cell r="AE21">
            <v>110.39467645298568</v>
          </cell>
          <cell r="AF21">
            <v>0</v>
          </cell>
          <cell r="AG21">
            <v>452.72754639406679</v>
          </cell>
          <cell r="AH21">
            <v>0</v>
          </cell>
          <cell r="AI21">
            <v>248.29113746426924</v>
          </cell>
          <cell r="AJ21">
            <v>0</v>
          </cell>
          <cell r="AK21">
            <v>241.97571991519075</v>
          </cell>
          <cell r="AL21">
            <v>0</v>
          </cell>
          <cell r="AM21">
            <v>433.60148764106413</v>
          </cell>
          <cell r="AN21">
            <v>0</v>
          </cell>
          <cell r="AO21">
            <v>222.69794241237938</v>
          </cell>
          <cell r="AP21">
            <v>0</v>
          </cell>
          <cell r="AQ21">
            <v>195.22300146622749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61.233507081174444</v>
          </cell>
          <cell r="G25">
            <v>12.481872884283248</v>
          </cell>
          <cell r="I25">
            <v>8.4622867012089813</v>
          </cell>
          <cell r="K25">
            <v>0.63467150259067351</v>
          </cell>
          <cell r="M25">
            <v>2.856021761658031</v>
          </cell>
          <cell r="O25">
            <v>5.2889291882556133</v>
          </cell>
          <cell r="Q25">
            <v>1.4809001727115716</v>
          </cell>
          <cell r="S25">
            <v>0.95200725388601048</v>
          </cell>
          <cell r="U25">
            <v>1.7982359240069083</v>
          </cell>
          <cell r="W25">
            <v>2.4329074265975819</v>
          </cell>
          <cell r="Y25">
            <v>0.7404500863557858</v>
          </cell>
          <cell r="AA25">
            <v>6.6421416234887745E-2</v>
          </cell>
          <cell r="AC25">
            <v>0.13284283246977549</v>
          </cell>
          <cell r="AE25">
            <v>1.4809001727115716</v>
          </cell>
          <cell r="AG25">
            <v>4.9715934369602763</v>
          </cell>
          <cell r="AI25">
            <v>5.2889291882556133</v>
          </cell>
          <cell r="AK25">
            <v>1.269343005181347</v>
          </cell>
          <cell r="AM25">
            <v>6.664050777202073</v>
          </cell>
          <cell r="AO25">
            <v>1.0577858376511227</v>
          </cell>
          <cell r="AQ25">
            <v>3.1733575129533675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C34">
            <v>0</v>
          </cell>
          <cell r="D34">
            <v>5766.4</v>
          </cell>
          <cell r="G34">
            <v>1329.7270779608411</v>
          </cell>
          <cell r="I34">
            <v>786.6560212982688</v>
          </cell>
          <cell r="K34">
            <v>221.52683081875011</v>
          </cell>
          <cell r="M34">
            <v>288.85886828201438</v>
          </cell>
          <cell r="O34">
            <v>445.48015306045289</v>
          </cell>
          <cell r="Q34">
            <v>153.07052757029587</v>
          </cell>
          <cell r="S34">
            <v>175.742177016612</v>
          </cell>
          <cell r="U34">
            <v>201.19650477385659</v>
          </cell>
          <cell r="W34">
            <v>164.91002694751711</v>
          </cell>
          <cell r="Y34">
            <v>58.198283055040143</v>
          </cell>
          <cell r="AA34">
            <v>10.712088311662514</v>
          </cell>
          <cell r="AC34">
            <v>49.347275847382939</v>
          </cell>
          <cell r="AE34">
            <v>108.91377628027411</v>
          </cell>
          <cell r="AG34">
            <v>447.7559529571065</v>
          </cell>
          <cell r="AI34">
            <v>243.00220827601362</v>
          </cell>
          <cell r="AK34">
            <v>240.7063769100094</v>
          </cell>
          <cell r="AM34">
            <v>426.93743686386205</v>
          </cell>
          <cell r="AO34">
            <v>221.64015657472825</v>
          </cell>
          <cell r="AQ34">
            <v>192.04964395327411</v>
          </cell>
        </row>
        <row r="42">
          <cell r="C42">
            <v>0</v>
          </cell>
          <cell r="D42">
            <v>1472.3000000000002</v>
          </cell>
          <cell r="G42">
            <v>402.1</v>
          </cell>
          <cell r="I42">
            <v>220.2</v>
          </cell>
          <cell r="K42">
            <v>48.6</v>
          </cell>
          <cell r="M42">
            <v>81.600000000000009</v>
          </cell>
          <cell r="O42">
            <v>109.10000000000001</v>
          </cell>
          <cell r="Q42">
            <v>49.9</v>
          </cell>
          <cell r="S42">
            <v>71.400000000000006</v>
          </cell>
          <cell r="U42">
            <v>70.3</v>
          </cell>
          <cell r="W42">
            <v>7.6</v>
          </cell>
          <cell r="Y42">
            <v>4.4000000000000004</v>
          </cell>
          <cell r="AA42">
            <v>0</v>
          </cell>
          <cell r="AC42">
            <v>18.899999999999999</v>
          </cell>
          <cell r="AE42">
            <v>16.7</v>
          </cell>
          <cell r="AG42">
            <v>152.5</v>
          </cell>
          <cell r="AI42">
            <v>59.1</v>
          </cell>
          <cell r="AK42">
            <v>0.8</v>
          </cell>
          <cell r="AM42">
            <v>44.400000000000006</v>
          </cell>
          <cell r="AO42">
            <v>114.7</v>
          </cell>
          <cell r="AQ42">
            <v>0</v>
          </cell>
        </row>
        <row r="43">
          <cell r="C43">
            <v>0</v>
          </cell>
          <cell r="D43">
            <v>0</v>
          </cell>
        </row>
        <row r="48">
          <cell r="C48">
            <v>0</v>
          </cell>
          <cell r="D48">
            <v>0</v>
          </cell>
        </row>
        <row r="49">
          <cell r="C49">
            <v>0</v>
          </cell>
          <cell r="D49">
            <v>0</v>
          </cell>
        </row>
        <row r="50">
          <cell r="C50">
            <v>0</v>
          </cell>
          <cell r="D50">
            <v>60215.81</v>
          </cell>
          <cell r="F50">
            <v>0</v>
          </cell>
          <cell r="G50">
            <v>11914.785676599724</v>
          </cell>
          <cell r="H50">
            <v>0</v>
          </cell>
          <cell r="I50">
            <v>7467.941632284932</v>
          </cell>
          <cell r="J50">
            <v>0</v>
          </cell>
          <cell r="K50">
            <v>1058.1345963104623</v>
          </cell>
          <cell r="L50">
            <v>0</v>
          </cell>
          <cell r="M50">
            <v>3546.6769180447386</v>
          </cell>
          <cell r="N50">
            <v>0</v>
          </cell>
          <cell r="O50">
            <v>5044.9738300080353</v>
          </cell>
          <cell r="P50">
            <v>0</v>
          </cell>
          <cell r="Q50">
            <v>1476.6582631629578</v>
          </cell>
          <cell r="R50">
            <v>0</v>
          </cell>
          <cell r="S50">
            <v>1180.5938007993277</v>
          </cell>
          <cell r="T50">
            <v>0</v>
          </cell>
          <cell r="U50">
            <v>2058.7056952946414</v>
          </cell>
          <cell r="V50">
            <v>0</v>
          </cell>
          <cell r="W50">
            <v>2330.0393091936767</v>
          </cell>
          <cell r="X50">
            <v>0</v>
          </cell>
          <cell r="Y50">
            <v>805.58120786826748</v>
          </cell>
          <cell r="Z50">
            <v>0</v>
          </cell>
          <cell r="AA50">
            <v>163.35664643846494</v>
          </cell>
          <cell r="AB50">
            <v>0</v>
          </cell>
          <cell r="AC50">
            <v>477.80986110873744</v>
          </cell>
          <cell r="AD50">
            <v>0</v>
          </cell>
          <cell r="AE50">
            <v>1301.226127363467</v>
          </cell>
          <cell r="AF50">
            <v>0</v>
          </cell>
          <cell r="AG50">
            <v>4448.1058781691836</v>
          </cell>
          <cell r="AH50">
            <v>0</v>
          </cell>
          <cell r="AI50">
            <v>3991.6729370822823</v>
          </cell>
          <cell r="AJ50">
            <v>0</v>
          </cell>
          <cell r="AK50">
            <v>1546.3379119487804</v>
          </cell>
          <cell r="AL50">
            <v>0</v>
          </cell>
          <cell r="AM50">
            <v>5776.0388207291844</v>
          </cell>
          <cell r="AN50">
            <v>0</v>
          </cell>
          <cell r="AO50">
            <v>1463.6491565651897</v>
          </cell>
          <cell r="AP50">
            <v>0</v>
          </cell>
          <cell r="AQ50">
            <v>2844.3905221032828</v>
          </cell>
        </row>
        <row r="51">
          <cell r="C51" t="e">
            <v>#NAME?</v>
          </cell>
          <cell r="D51">
            <v>40.453900000000004</v>
          </cell>
          <cell r="F51" t="e">
            <v>#NAME?</v>
          </cell>
          <cell r="G51">
            <v>9.6254999999999988</v>
          </cell>
          <cell r="H51" t="e">
            <v>#NAME?</v>
          </cell>
          <cell r="I51">
            <v>5.0296000000000003</v>
          </cell>
          <cell r="J51" t="e">
            <v>#NAME?</v>
          </cell>
          <cell r="K51">
            <v>0.34739999999999999</v>
          </cell>
          <cell r="L51" t="e">
            <v>#NAME?</v>
          </cell>
          <cell r="M51">
            <v>1.9510999999999998</v>
          </cell>
          <cell r="N51" t="e">
            <v>#NAME?</v>
          </cell>
          <cell r="O51">
            <v>3.5194999999999999</v>
          </cell>
          <cell r="P51" t="e">
            <v>#NAME?</v>
          </cell>
          <cell r="Q51">
            <v>0.79549999999999998</v>
          </cell>
          <cell r="R51" t="e">
            <v>#NAME?</v>
          </cell>
          <cell r="S51">
            <v>0.67730000000000001</v>
          </cell>
          <cell r="T51" t="e">
            <v>#NAME?</v>
          </cell>
          <cell r="U51">
            <v>1.2545999999999999</v>
          </cell>
          <cell r="V51" t="e">
            <v>#NAME?</v>
          </cell>
          <cell r="W51">
            <v>1.9543000000000001</v>
          </cell>
          <cell r="X51" t="e">
            <v>#NAME?</v>
          </cell>
          <cell r="Y51">
            <v>0.56189999999999996</v>
          </cell>
          <cell r="Z51" t="e">
            <v>#NAME?</v>
          </cell>
          <cell r="AA51">
            <v>6.7699999999999996E-2</v>
          </cell>
          <cell r="AB51" t="e">
            <v>#NAME?</v>
          </cell>
          <cell r="AC51">
            <v>0.24369999999999997</v>
          </cell>
          <cell r="AD51" t="e">
            <v>#NAME?</v>
          </cell>
          <cell r="AE51">
            <v>0.99039999999999995</v>
          </cell>
          <cell r="AF51" t="e">
            <v>#NAME?</v>
          </cell>
          <cell r="AG51">
            <v>2.8094000000000001</v>
          </cell>
          <cell r="AH51" t="e">
            <v>#NAME?</v>
          </cell>
          <cell r="AI51">
            <v>3.6389000000000005</v>
          </cell>
          <cell r="AJ51" t="e">
            <v>#NAME?</v>
          </cell>
          <cell r="AK51">
            <v>0.67300000000000004</v>
          </cell>
          <cell r="AL51" t="e">
            <v>#NAME?</v>
          </cell>
          <cell r="AM51">
            <v>4.0031999999999996</v>
          </cell>
          <cell r="AN51" t="e">
            <v>#NAME?</v>
          </cell>
          <cell r="AO51">
            <v>0.57330000000000003</v>
          </cell>
          <cell r="AQ51">
            <v>1.7376</v>
          </cell>
        </row>
        <row r="52">
          <cell r="C52" t="e">
            <v>#NAME?</v>
          </cell>
          <cell r="D52">
            <v>1488.5044458012699</v>
          </cell>
          <cell r="F52" t="e">
            <v>#NAME?</v>
          </cell>
          <cell r="G52">
            <v>1237.8355074125734</v>
          </cell>
          <cell r="H52" t="e">
            <v>#NAME?</v>
          </cell>
          <cell r="I52">
            <v>1484.7983204002171</v>
          </cell>
          <cell r="J52" t="e">
            <v>#NAME?</v>
          </cell>
          <cell r="K52">
            <v>3045.868152879857</v>
          </cell>
          <cell r="L52" t="e">
            <v>#NAME?</v>
          </cell>
          <cell r="M52">
            <v>1817.7832597225868</v>
          </cell>
          <cell r="N52" t="e">
            <v>#NAME?</v>
          </cell>
          <cell r="O52">
            <v>1433.4348146066304</v>
          </cell>
          <cell r="P52" t="e">
            <v>#NAME?</v>
          </cell>
          <cell r="Q52">
            <v>1856.2643157296768</v>
          </cell>
          <cell r="R52" t="e">
            <v>#NAME?</v>
          </cell>
          <cell r="S52">
            <v>1743.0884405718703</v>
          </cell>
          <cell r="T52" t="e">
            <v>#NAME?</v>
          </cell>
          <cell r="U52">
            <v>1640.9259487443339</v>
          </cell>
          <cell r="V52" t="e">
            <v>#NAME?</v>
          </cell>
          <cell r="W52">
            <v>1192.261017977627</v>
          </cell>
          <cell r="X52" t="e">
            <v>#NAME?</v>
          </cell>
          <cell r="Y52">
            <v>1433.6736214064204</v>
          </cell>
          <cell r="Z52" t="e">
            <v>#NAME?</v>
          </cell>
          <cell r="AA52">
            <v>2412.9489872742238</v>
          </cell>
          <cell r="AB52" t="e">
            <v>#NAME?</v>
          </cell>
          <cell r="AC52">
            <v>1960.6477681934243</v>
          </cell>
          <cell r="AD52" t="e">
            <v>#NAME?</v>
          </cell>
          <cell r="AE52">
            <v>1313.8389815866994</v>
          </cell>
          <cell r="AF52" t="e">
            <v>#NAME?</v>
          </cell>
          <cell r="AG52">
            <v>1583.2938984015034</v>
          </cell>
          <cell r="AH52" t="e">
            <v>#NAME?</v>
          </cell>
          <cell r="AI52">
            <v>1096.9449386029519</v>
          </cell>
          <cell r="AJ52" t="e">
            <v>#NAME?</v>
          </cell>
          <cell r="AK52">
            <v>2297.6789182002681</v>
          </cell>
          <cell r="AL52" t="e">
            <v>#NAME?</v>
          </cell>
          <cell r="AM52">
            <v>1442.8554208456198</v>
          </cell>
          <cell r="AN52" t="e">
            <v>#NAME?</v>
          </cell>
          <cell r="AO52">
            <v>2553.0248675478629</v>
          </cell>
          <cell r="AP52" t="e">
            <v>#NAME?</v>
          </cell>
          <cell r="AQ52">
            <v>1636.9650794793295</v>
          </cell>
        </row>
        <row r="54">
          <cell r="C54" t="e">
            <v>#NAME?</v>
          </cell>
          <cell r="D54" t="e">
            <v>#NAME?</v>
          </cell>
          <cell r="F54" t="e">
            <v>#NAME?</v>
          </cell>
          <cell r="G54" t="e">
            <v>#NAME?</v>
          </cell>
          <cell r="H54" t="e">
            <v>#NAME?</v>
          </cell>
          <cell r="I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  <cell r="N54" t="e">
            <v>#NAME?</v>
          </cell>
          <cell r="O54" t="e">
            <v>#NAME?</v>
          </cell>
          <cell r="P54" t="e">
            <v>#NAME?</v>
          </cell>
          <cell r="Q54" t="e">
            <v>#NAME?</v>
          </cell>
          <cell r="R54" t="e">
            <v>#NAME?</v>
          </cell>
          <cell r="S54" t="e">
            <v>#NAME?</v>
          </cell>
          <cell r="T54" t="e">
            <v>#NAME?</v>
          </cell>
          <cell r="U54" t="e">
            <v>#NAME?</v>
          </cell>
          <cell r="V54" t="e">
            <v>#NAME?</v>
          </cell>
          <cell r="W54" t="e">
            <v>#NAME?</v>
          </cell>
          <cell r="X54" t="e">
            <v>#NAME?</v>
          </cell>
          <cell r="Y54" t="e">
            <v>#NAME?</v>
          </cell>
          <cell r="Z54" t="e">
            <v>#NAME?</v>
          </cell>
          <cell r="AA54" t="e">
            <v>#NAME?</v>
          </cell>
          <cell r="AB54" t="e">
            <v>#NAME?</v>
          </cell>
          <cell r="AC54" t="e">
            <v>#NAME?</v>
          </cell>
          <cell r="AD54" t="e">
            <v>#NAME?</v>
          </cell>
          <cell r="AE54" t="e">
            <v>#NAME?</v>
          </cell>
          <cell r="AF54" t="e">
            <v>#NAME?</v>
          </cell>
          <cell r="AG54" t="e">
            <v>#NAME?</v>
          </cell>
          <cell r="AH54" t="e">
            <v>#NAME?</v>
          </cell>
          <cell r="AI54" t="e">
            <v>#NAME?</v>
          </cell>
          <cell r="AJ54" t="e">
            <v>#NAME?</v>
          </cell>
          <cell r="AK54" t="e">
            <v>#NAME?</v>
          </cell>
          <cell r="AL54" t="e">
            <v>#NAME?</v>
          </cell>
          <cell r="AM54" t="e">
            <v>#NAME?</v>
          </cell>
          <cell r="AN54" t="e">
            <v>#NAME?</v>
          </cell>
          <cell r="AO54" t="e">
            <v>#NAME?</v>
          </cell>
          <cell r="AP54" t="e">
            <v>#NAME?</v>
          </cell>
          <cell r="AQ54" t="e">
            <v>#NAME?</v>
          </cell>
        </row>
        <row r="55">
          <cell r="C55">
            <v>0</v>
          </cell>
          <cell r="D55">
            <v>30742.831555236688</v>
          </cell>
          <cell r="F55">
            <v>0</v>
          </cell>
          <cell r="G55">
            <v>5504.3888752642888</v>
          </cell>
          <cell r="H55">
            <v>0</v>
          </cell>
          <cell r="I55">
            <v>4080.5786748662654</v>
          </cell>
          <cell r="J55">
            <v>0</v>
          </cell>
          <cell r="K55">
            <v>776.59378045950325</v>
          </cell>
          <cell r="L55">
            <v>0</v>
          </cell>
          <cell r="M55">
            <v>2120.1681478466458</v>
          </cell>
          <cell r="N55">
            <v>0</v>
          </cell>
          <cell r="O55">
            <v>2543.36289312694</v>
          </cell>
          <cell r="P55">
            <v>0</v>
          </cell>
          <cell r="Q55">
            <v>828.66802486377981</v>
          </cell>
          <cell r="R55">
            <v>0</v>
          </cell>
          <cell r="S55">
            <v>741.03152362672495</v>
          </cell>
          <cell r="T55">
            <v>0</v>
          </cell>
          <cell r="U55">
            <v>1209.9555895543674</v>
          </cell>
          <cell r="V55">
            <v>0</v>
          </cell>
          <cell r="W55">
            <v>1148.8528376561424</v>
          </cell>
          <cell r="X55">
            <v>0</v>
          </cell>
          <cell r="Y55">
            <v>490.53424887648674</v>
          </cell>
          <cell r="Z55">
            <v>0</v>
          </cell>
          <cell r="AA55">
            <v>130.68344085380738</v>
          </cell>
          <cell r="AB55">
            <v>0</v>
          </cell>
          <cell r="AC55">
            <v>362.53395156791555</v>
          </cell>
          <cell r="AD55">
            <v>0</v>
          </cell>
          <cell r="AE55">
            <v>652.6991932501337</v>
          </cell>
          <cell r="AF55">
            <v>0</v>
          </cell>
          <cell r="AG55">
            <v>2291.6470400675171</v>
          </cell>
          <cell r="AH55">
            <v>0</v>
          </cell>
          <cell r="AI55">
            <v>1950.0460054262819</v>
          </cell>
          <cell r="AJ55">
            <v>0</v>
          </cell>
          <cell r="AK55">
            <v>927.45329935480777</v>
          </cell>
          <cell r="AL55">
            <v>0</v>
          </cell>
          <cell r="AM55">
            <v>2613.7149210426091</v>
          </cell>
          <cell r="AN55">
            <v>0</v>
          </cell>
          <cell r="AO55">
            <v>997.69470265485688</v>
          </cell>
          <cell r="AP55">
            <v>0</v>
          </cell>
          <cell r="AQ55">
            <v>1372.2244048776154</v>
          </cell>
        </row>
        <row r="57">
          <cell r="C57">
            <v>0</v>
          </cell>
          <cell r="D57">
            <v>0</v>
          </cell>
        </row>
      </sheetData>
      <sheetData sheetId="54">
        <row r="4">
          <cell r="F4" t="str">
            <v>Центральная</v>
          </cell>
        </row>
        <row r="9">
          <cell r="C9">
            <v>0</v>
          </cell>
          <cell r="D9">
            <v>28153.84363407865</v>
          </cell>
          <cell r="G9">
            <v>6410.3968013354352</v>
          </cell>
          <cell r="I9">
            <v>3387.3629574186666</v>
          </cell>
          <cell r="K9">
            <v>281.54081585095895</v>
          </cell>
          <cell r="M9">
            <v>1426.5087701980929</v>
          </cell>
        </row>
        <row r="10">
          <cell r="C10">
            <v>0</v>
          </cell>
          <cell r="D10">
            <v>285.89734357375312</v>
          </cell>
          <cell r="G10">
            <v>46.946506962115301</v>
          </cell>
          <cell r="I10">
            <v>40.365080158947286</v>
          </cell>
          <cell r="K10">
            <v>4.9012421138924367</v>
          </cell>
          <cell r="M10">
            <v>12.535562573513269</v>
          </cell>
        </row>
        <row r="11">
          <cell r="C11">
            <v>0</v>
          </cell>
          <cell r="D11">
            <v>15881.040000000005</v>
          </cell>
          <cell r="G11">
            <v>2518.04</v>
          </cell>
          <cell r="I11">
            <v>2070.4</v>
          </cell>
          <cell r="K11">
            <v>398.1</v>
          </cell>
          <cell r="M11">
            <v>1271.3</v>
          </cell>
        </row>
        <row r="12">
          <cell r="C12">
            <v>0</v>
          </cell>
          <cell r="D12">
            <v>0</v>
          </cell>
        </row>
        <row r="13">
          <cell r="C13">
            <v>0</v>
          </cell>
          <cell r="D13">
            <v>4160.83248</v>
          </cell>
          <cell r="G13">
            <v>659.72648000000004</v>
          </cell>
          <cell r="I13">
            <v>542.4448000000001</v>
          </cell>
          <cell r="K13">
            <v>104.30220000000001</v>
          </cell>
          <cell r="M13">
            <v>333.0806</v>
          </cell>
        </row>
        <row r="14">
          <cell r="C14">
            <v>0</v>
          </cell>
          <cell r="D14">
            <v>5906.5968378237994</v>
          </cell>
          <cell r="F14">
            <v>0</v>
          </cell>
          <cell r="G14">
            <v>1132.56693745705</v>
          </cell>
          <cell r="H14">
            <v>0</v>
          </cell>
          <cell r="I14">
            <v>799.9504867078399</v>
          </cell>
          <cell r="J14">
            <v>0</v>
          </cell>
          <cell r="K14">
            <v>47.128836024270001</v>
          </cell>
          <cell r="L14">
            <v>0</v>
          </cell>
          <cell r="M14">
            <v>420.43709522946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1319.2</v>
          </cell>
          <cell r="G17">
            <v>195.1</v>
          </cell>
          <cell r="I17">
            <v>167.7</v>
          </cell>
          <cell r="K17">
            <v>0</v>
          </cell>
          <cell r="M17">
            <v>208.9</v>
          </cell>
        </row>
        <row r="18">
          <cell r="C18">
            <v>0</v>
          </cell>
          <cell r="D18">
            <v>4587.3968378237996</v>
          </cell>
          <cell r="G18">
            <v>937.46693745704999</v>
          </cell>
          <cell r="I18">
            <v>632.25048670783997</v>
          </cell>
          <cell r="K18">
            <v>47.128836024270001</v>
          </cell>
          <cell r="M18">
            <v>211.53709522945999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5827.6</v>
          </cell>
          <cell r="F21">
            <v>0</v>
          </cell>
          <cell r="G21">
            <v>1342.2089508451245</v>
          </cell>
          <cell r="H21">
            <v>0</v>
          </cell>
          <cell r="I21">
            <v>795.11830799947779</v>
          </cell>
          <cell r="J21">
            <v>0</v>
          </cell>
          <cell r="K21">
            <v>222.16150232134078</v>
          </cell>
          <cell r="L21">
            <v>0</v>
          </cell>
          <cell r="M21">
            <v>291.71489004367243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61.233507081174444</v>
          </cell>
          <cell r="G25">
            <v>12.481872884283248</v>
          </cell>
          <cell r="I25">
            <v>8.4622867012089813</v>
          </cell>
          <cell r="K25">
            <v>0.63467150259067351</v>
          </cell>
          <cell r="M25">
            <v>2.856021761658031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C34">
            <v>0</v>
          </cell>
          <cell r="D34">
            <v>5766.4</v>
          </cell>
          <cell r="G34">
            <v>1329.7270779608411</v>
          </cell>
          <cell r="I34">
            <v>786.6560212982688</v>
          </cell>
          <cell r="K34">
            <v>221.52683081875011</v>
          </cell>
          <cell r="M34">
            <v>288.85886828201438</v>
          </cell>
        </row>
        <row r="42">
          <cell r="C42">
            <v>0</v>
          </cell>
          <cell r="D42">
            <v>1472.3000000000002</v>
          </cell>
          <cell r="G42">
            <v>402.1</v>
          </cell>
          <cell r="I42">
            <v>220.2</v>
          </cell>
          <cell r="K42">
            <v>48.6</v>
          </cell>
          <cell r="M42">
            <v>81.600000000000009</v>
          </cell>
        </row>
        <row r="43">
          <cell r="C43">
            <v>0</v>
          </cell>
          <cell r="D43">
            <v>0</v>
          </cell>
        </row>
        <row r="48">
          <cell r="C48">
            <v>0</v>
          </cell>
          <cell r="D48">
            <v>0</v>
          </cell>
        </row>
        <row r="49">
          <cell r="C49">
            <v>0</v>
          </cell>
          <cell r="D49">
            <v>0</v>
          </cell>
        </row>
        <row r="50">
          <cell r="C50">
            <v>0</v>
          </cell>
          <cell r="D50">
            <v>60215.81</v>
          </cell>
          <cell r="F50">
            <v>0</v>
          </cell>
          <cell r="G50">
            <v>11914.785676599724</v>
          </cell>
          <cell r="H50">
            <v>0</v>
          </cell>
          <cell r="I50">
            <v>7467.941632284932</v>
          </cell>
          <cell r="J50">
            <v>0</v>
          </cell>
          <cell r="K50">
            <v>1058.1345963104623</v>
          </cell>
          <cell r="L50">
            <v>0</v>
          </cell>
          <cell r="M50">
            <v>3546.6769180447386</v>
          </cell>
        </row>
        <row r="51">
          <cell r="C51" t="e">
            <v>#NAME?</v>
          </cell>
          <cell r="D51">
            <v>40.453900000000004</v>
          </cell>
          <cell r="F51" t="e">
            <v>#NAME?</v>
          </cell>
          <cell r="G51">
            <v>9.6254999999999988</v>
          </cell>
          <cell r="H51" t="e">
            <v>#NAME?</v>
          </cell>
          <cell r="I51">
            <v>5.0296000000000003</v>
          </cell>
          <cell r="J51" t="e">
            <v>#NAME?</v>
          </cell>
          <cell r="K51">
            <v>0.34739999999999999</v>
          </cell>
          <cell r="L51" t="e">
            <v>#NAME?</v>
          </cell>
          <cell r="M51">
            <v>1.9510999999999998</v>
          </cell>
        </row>
        <row r="52">
          <cell r="C52" t="e">
            <v>#NAME?</v>
          </cell>
          <cell r="D52">
            <v>1488.5044458012699</v>
          </cell>
          <cell r="F52" t="e">
            <v>#NAME?</v>
          </cell>
          <cell r="G52">
            <v>1237.8355074125734</v>
          </cell>
          <cell r="H52" t="e">
            <v>#NAME?</v>
          </cell>
          <cell r="I52">
            <v>1484.7983204002171</v>
          </cell>
          <cell r="J52" t="e">
            <v>#NAME?</v>
          </cell>
          <cell r="K52">
            <v>3045.868152879857</v>
          </cell>
          <cell r="L52" t="e">
            <v>#NAME?</v>
          </cell>
          <cell r="M52">
            <v>1817.7832597225868</v>
          </cell>
        </row>
        <row r="54">
          <cell r="C54" t="e">
            <v>#NAME?</v>
          </cell>
          <cell r="D54" t="e">
            <v>#NAME?</v>
          </cell>
          <cell r="F54" t="e">
            <v>#NAME?</v>
          </cell>
          <cell r="G54" t="e">
            <v>#NAME?</v>
          </cell>
          <cell r="H54" t="e">
            <v>#NAME?</v>
          </cell>
          <cell r="I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</row>
        <row r="55">
          <cell r="C55">
            <v>0</v>
          </cell>
          <cell r="D55">
            <v>30742.835156996694</v>
          </cell>
          <cell r="F55">
            <v>0</v>
          </cell>
          <cell r="G55">
            <v>5504.3888752642888</v>
          </cell>
          <cell r="H55">
            <v>0</v>
          </cell>
          <cell r="I55">
            <v>4080.5786748662654</v>
          </cell>
          <cell r="J55">
            <v>0</v>
          </cell>
          <cell r="K55">
            <v>776.59378045950325</v>
          </cell>
          <cell r="L55">
            <v>0</v>
          </cell>
          <cell r="M55">
            <v>2120.1681478466458</v>
          </cell>
        </row>
        <row r="57">
          <cell r="C57">
            <v>0</v>
          </cell>
          <cell r="D57">
            <v>0</v>
          </cell>
        </row>
      </sheetData>
      <sheetData sheetId="55">
        <row r="4">
          <cell r="H4" t="str">
            <v>СЦТ1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</row>
        <row r="45">
          <cell r="C45">
            <v>0</v>
          </cell>
          <cell r="D45">
            <v>0</v>
          </cell>
          <cell r="E45">
            <v>2.3109000000000002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1.7376</v>
          </cell>
          <cell r="P45">
            <v>0</v>
          </cell>
          <cell r="R45">
            <v>0.57330000000000003</v>
          </cell>
          <cell r="T45">
            <v>0</v>
          </cell>
          <cell r="V45">
            <v>0</v>
          </cell>
        </row>
        <row r="46">
          <cell r="C46" t="e">
            <v>#NAME?</v>
          </cell>
          <cell r="E46" t="e">
            <v>#NAME?</v>
          </cell>
          <cell r="H46" t="e">
            <v>#NAME?</v>
          </cell>
          <cell r="J46" t="e">
            <v>#NAME?</v>
          </cell>
          <cell r="L46" t="e">
            <v>#NAME?</v>
          </cell>
          <cell r="N46" t="e">
            <v>#NAME?</v>
          </cell>
          <cell r="P46" t="e">
            <v>#NAME?</v>
          </cell>
          <cell r="R46" t="e">
            <v>#NAME?</v>
          </cell>
          <cell r="T46" t="e">
            <v>#NAME?</v>
          </cell>
          <cell r="V46" t="e">
            <v>#NAME?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1">
          <cell r="C51">
            <v>0</v>
          </cell>
          <cell r="E51">
            <v>0</v>
          </cell>
        </row>
        <row r="52">
          <cell r="C52">
            <v>0</v>
          </cell>
          <cell r="E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</row>
      </sheetData>
      <sheetData sheetId="56">
        <row r="7">
          <cell r="C7">
            <v>0</v>
          </cell>
        </row>
      </sheetData>
      <sheetData sheetId="57">
        <row r="10">
          <cell r="A10" t="str">
            <v>Объект 1</v>
          </cell>
        </row>
        <row r="11">
          <cell r="A11" t="str">
            <v>Объект 2</v>
          </cell>
        </row>
        <row r="12">
          <cell r="A12" t="str">
            <v>Объект 3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24">
          <cell r="A24" t="str">
            <v>Объект 4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37">
          <cell r="A37" t="str">
            <v>Объект 5</v>
          </cell>
        </row>
        <row r="38">
          <cell r="A38" t="str">
            <v>Объект 6</v>
          </cell>
        </row>
        <row r="39">
          <cell r="A39" t="str">
            <v>Объект 7</v>
          </cell>
        </row>
        <row r="42"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52">
          <cell r="A52" t="str">
            <v>Объект 8</v>
          </cell>
        </row>
        <row r="53">
          <cell r="A53" t="str">
            <v>Объект 9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65">
          <cell r="A65" t="str">
            <v>Объект 1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 t="str">
            <v>Объект 2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 t="str">
            <v>Объект 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 t="str">
            <v>Объект 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 t="str">
            <v>Объект 5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 t="str">
            <v>Объект 6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 t="str">
            <v>Объект 7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 t="str">
            <v>Объект 8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 t="str">
            <v>Объект 9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</sheetData>
      <sheetData sheetId="58">
        <row r="6">
          <cell r="D6">
            <v>0</v>
          </cell>
        </row>
      </sheetData>
      <sheetData sheetId="59">
        <row r="4">
          <cell r="F4" t="str">
            <v>ГРЭС</v>
          </cell>
          <cell r="H4" t="str">
            <v>ТЭЦ-1</v>
          </cell>
          <cell r="J4" t="str">
            <v>ТЭЦ-2</v>
          </cell>
          <cell r="L4" t="str">
            <v>ТЭЦ-3</v>
          </cell>
          <cell r="N4" t="str">
            <v>ТЭЦ-4</v>
          </cell>
          <cell r="P4" t="str">
            <v>ТЭЦ-5</v>
          </cell>
          <cell r="R4" t="str">
            <v>ГЭС1</v>
          </cell>
          <cell r="T4" t="str">
            <v>ГЭС2</v>
          </cell>
          <cell r="V4" t="str">
            <v>ГЭС-424</v>
          </cell>
        </row>
        <row r="8">
          <cell r="C8">
            <v>0</v>
          </cell>
          <cell r="D8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C34">
            <v>0</v>
          </cell>
          <cell r="D34">
            <v>0</v>
          </cell>
        </row>
        <row r="35">
          <cell r="C35">
            <v>0</v>
          </cell>
          <cell r="D35">
            <v>0</v>
          </cell>
        </row>
        <row r="37">
          <cell r="C37">
            <v>0</v>
          </cell>
          <cell r="D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</row>
      </sheetData>
      <sheetData sheetId="60">
        <row r="4">
          <cell r="F4" t="str">
            <v>Центральная</v>
          </cell>
        </row>
        <row r="9">
          <cell r="C9">
            <v>0</v>
          </cell>
          <cell r="D9">
            <v>0</v>
          </cell>
        </row>
        <row r="11">
          <cell r="C11">
            <v>0</v>
          </cell>
          <cell r="D11">
            <v>0</v>
          </cell>
        </row>
        <row r="12">
          <cell r="C12">
            <v>0</v>
          </cell>
          <cell r="D12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0</v>
          </cell>
        </row>
        <row r="27">
          <cell r="C27">
            <v>0</v>
          </cell>
          <cell r="D27">
            <v>0</v>
          </cell>
        </row>
        <row r="28">
          <cell r="C28">
            <v>0</v>
          </cell>
          <cell r="D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3">
          <cell r="C33">
            <v>0</v>
          </cell>
          <cell r="D33">
            <v>0</v>
          </cell>
        </row>
        <row r="35">
          <cell r="C35">
            <v>0</v>
          </cell>
          <cell r="D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</row>
      </sheetData>
      <sheetData sheetId="61">
        <row r="4">
          <cell r="F4" t="str">
            <v>Центральная</v>
          </cell>
        </row>
        <row r="9">
          <cell r="C9" t="e">
            <v>#N/A</v>
          </cell>
          <cell r="D9" t="e">
            <v>#N/A</v>
          </cell>
          <cell r="F9" t="e">
            <v>#N/A</v>
          </cell>
          <cell r="G9" t="e">
            <v>#N/A</v>
          </cell>
          <cell r="H9" t="e">
            <v>#N/A</v>
          </cell>
          <cell r="I9" t="e">
            <v>#N/A</v>
          </cell>
          <cell r="J9" t="e">
            <v>#N/A</v>
          </cell>
          <cell r="K9" t="e">
            <v>#N/A</v>
          </cell>
          <cell r="L9" t="e">
            <v>#N/A</v>
          </cell>
          <cell r="M9" t="e">
            <v>#N/A</v>
          </cell>
          <cell r="N9" t="e">
            <v>#N/A</v>
          </cell>
          <cell r="O9" t="e">
            <v>#N/A</v>
          </cell>
          <cell r="P9" t="e">
            <v>#N/A</v>
          </cell>
          <cell r="Q9" t="e">
            <v>#N/A</v>
          </cell>
          <cell r="R9" t="e">
            <v>#N/A</v>
          </cell>
          <cell r="S9" t="e">
            <v>#N/A</v>
          </cell>
          <cell r="T9" t="e">
            <v>#N/A</v>
          </cell>
          <cell r="U9" t="e">
            <v>#N/A</v>
          </cell>
          <cell r="V9" t="e">
            <v>#N/A</v>
          </cell>
          <cell r="W9" t="e">
            <v>#N/A</v>
          </cell>
          <cell r="X9" t="e">
            <v>#N/A</v>
          </cell>
          <cell r="Y9" t="e">
            <v>#N/A</v>
          </cell>
          <cell r="Z9" t="e">
            <v>#N/A</v>
          </cell>
          <cell r="AA9" t="e">
            <v>#N/A</v>
          </cell>
          <cell r="AB9" t="e">
            <v>#N/A</v>
          </cell>
          <cell r="AC9" t="e">
            <v>#N/A</v>
          </cell>
          <cell r="AD9" t="e">
            <v>#N/A</v>
          </cell>
          <cell r="AE9" t="e">
            <v>#N/A</v>
          </cell>
          <cell r="AF9" t="e">
            <v>#N/A</v>
          </cell>
          <cell r="AG9" t="e">
            <v>#N/A</v>
          </cell>
          <cell r="AH9" t="e">
            <v>#N/A</v>
          </cell>
          <cell r="AI9" t="e">
            <v>#N/A</v>
          </cell>
          <cell r="AJ9" t="e">
            <v>#N/A</v>
          </cell>
          <cell r="AK9" t="e">
            <v>#N/A</v>
          </cell>
          <cell r="AL9" t="e">
            <v>#N/A</v>
          </cell>
          <cell r="AM9" t="e">
            <v>#N/A</v>
          </cell>
          <cell r="AN9" t="e">
            <v>#N/A</v>
          </cell>
          <cell r="AO9" t="e">
            <v>#N/A</v>
          </cell>
          <cell r="AP9" t="e">
            <v>#N/A</v>
          </cell>
          <cell r="AQ9" t="e">
            <v>#N/A</v>
          </cell>
        </row>
        <row r="11">
          <cell r="C11" t="e">
            <v>#N/A</v>
          </cell>
          <cell r="D11" t="e">
            <v>#N/A</v>
          </cell>
          <cell r="F11" t="e">
            <v>#N/A</v>
          </cell>
          <cell r="G11" t="e">
            <v>#N/A</v>
          </cell>
          <cell r="H11" t="e">
            <v>#N/A</v>
          </cell>
          <cell r="I11" t="e">
            <v>#N/A</v>
          </cell>
          <cell r="J11" t="e">
            <v>#N/A</v>
          </cell>
          <cell r="K11" t="e">
            <v>#N/A</v>
          </cell>
          <cell r="L11" t="e">
            <v>#N/A</v>
          </cell>
          <cell r="M11" t="e">
            <v>#N/A</v>
          </cell>
          <cell r="N11" t="e">
            <v>#N/A</v>
          </cell>
          <cell r="O11" t="e">
            <v>#N/A</v>
          </cell>
          <cell r="P11" t="e">
            <v>#N/A</v>
          </cell>
          <cell r="Q11" t="e">
            <v>#N/A</v>
          </cell>
          <cell r="R11" t="e">
            <v>#N/A</v>
          </cell>
          <cell r="S11" t="e">
            <v>#N/A</v>
          </cell>
          <cell r="T11" t="e">
            <v>#N/A</v>
          </cell>
          <cell r="U11" t="e">
            <v>#N/A</v>
          </cell>
          <cell r="V11" t="e">
            <v>#N/A</v>
          </cell>
          <cell r="W11" t="e">
            <v>#N/A</v>
          </cell>
          <cell r="X11" t="e">
            <v>#N/A</v>
          </cell>
          <cell r="Y11" t="e">
            <v>#N/A</v>
          </cell>
          <cell r="Z11" t="e">
            <v>#N/A</v>
          </cell>
          <cell r="AA11" t="e">
            <v>#N/A</v>
          </cell>
          <cell r="AB11" t="e">
            <v>#N/A</v>
          </cell>
          <cell r="AC11" t="e">
            <v>#N/A</v>
          </cell>
          <cell r="AD11" t="e">
            <v>#N/A</v>
          </cell>
          <cell r="AE11" t="e">
            <v>#N/A</v>
          </cell>
          <cell r="AF11" t="e">
            <v>#N/A</v>
          </cell>
          <cell r="AG11" t="e">
            <v>#N/A</v>
          </cell>
          <cell r="AH11" t="e">
            <v>#N/A</v>
          </cell>
          <cell r="AI11" t="e">
            <v>#N/A</v>
          </cell>
          <cell r="AJ11" t="e">
            <v>#N/A</v>
          </cell>
          <cell r="AK11" t="e">
            <v>#N/A</v>
          </cell>
          <cell r="AL11" t="e">
            <v>#N/A</v>
          </cell>
          <cell r="AM11" t="e">
            <v>#N/A</v>
          </cell>
          <cell r="AN11" t="e">
            <v>#N/A</v>
          </cell>
          <cell r="AO11" t="e">
            <v>#N/A</v>
          </cell>
          <cell r="AP11" t="e">
            <v>#N/A</v>
          </cell>
          <cell r="AQ11" t="e">
            <v>#N/A</v>
          </cell>
        </row>
        <row r="12">
          <cell r="C12" t="e">
            <v>#N/A</v>
          </cell>
          <cell r="D12" t="e">
            <v>#N/A</v>
          </cell>
          <cell r="F12" t="e">
            <v>#N/A</v>
          </cell>
          <cell r="G12" t="e">
            <v>#N/A</v>
          </cell>
          <cell r="H12" t="e">
            <v>#N/A</v>
          </cell>
          <cell r="I12" t="e">
            <v>#N/A</v>
          </cell>
          <cell r="J12" t="e">
            <v>#N/A</v>
          </cell>
          <cell r="K12" t="e">
            <v>#N/A</v>
          </cell>
          <cell r="L12" t="e">
            <v>#N/A</v>
          </cell>
          <cell r="M12" t="e">
            <v>#N/A</v>
          </cell>
          <cell r="N12" t="e">
            <v>#N/A</v>
          </cell>
          <cell r="O12" t="e">
            <v>#N/A</v>
          </cell>
          <cell r="P12" t="e">
            <v>#N/A</v>
          </cell>
          <cell r="Q12" t="e">
            <v>#N/A</v>
          </cell>
          <cell r="R12" t="e">
            <v>#N/A</v>
          </cell>
          <cell r="S12" t="e">
            <v>#N/A</v>
          </cell>
          <cell r="T12" t="e">
            <v>#N/A</v>
          </cell>
          <cell r="U12" t="e">
            <v>#N/A</v>
          </cell>
          <cell r="V12" t="e">
            <v>#N/A</v>
          </cell>
          <cell r="W12" t="e">
            <v>#N/A</v>
          </cell>
          <cell r="X12" t="e">
            <v>#N/A</v>
          </cell>
          <cell r="Y12" t="e">
            <v>#N/A</v>
          </cell>
          <cell r="Z12" t="e">
            <v>#N/A</v>
          </cell>
          <cell r="AA12" t="e">
            <v>#N/A</v>
          </cell>
          <cell r="AB12" t="e">
            <v>#N/A</v>
          </cell>
          <cell r="AC12" t="e">
            <v>#N/A</v>
          </cell>
          <cell r="AD12" t="e">
            <v>#N/A</v>
          </cell>
          <cell r="AE12" t="e">
            <v>#N/A</v>
          </cell>
          <cell r="AF12" t="e">
            <v>#N/A</v>
          </cell>
          <cell r="AG12" t="e">
            <v>#N/A</v>
          </cell>
          <cell r="AH12" t="e">
            <v>#N/A</v>
          </cell>
          <cell r="AI12" t="e">
            <v>#N/A</v>
          </cell>
          <cell r="AJ12" t="e">
            <v>#N/A</v>
          </cell>
          <cell r="AK12" t="e">
            <v>#N/A</v>
          </cell>
          <cell r="AL12" t="e">
            <v>#N/A</v>
          </cell>
          <cell r="AM12" t="e">
            <v>#N/A</v>
          </cell>
          <cell r="AN12" t="e">
            <v>#N/A</v>
          </cell>
          <cell r="AO12" t="e">
            <v>#N/A</v>
          </cell>
          <cell r="AP12" t="e">
            <v>#N/A</v>
          </cell>
          <cell r="AQ12" t="e">
            <v>#N/A</v>
          </cell>
        </row>
        <row r="14">
          <cell r="C14" t="e">
            <v>#N/A</v>
          </cell>
          <cell r="D14" t="e">
            <v>#N/A</v>
          </cell>
          <cell r="F14" t="e">
            <v>#N/A</v>
          </cell>
          <cell r="G14" t="e">
            <v>#N/A</v>
          </cell>
          <cell r="H14" t="e">
            <v>#N/A</v>
          </cell>
          <cell r="I14" t="e">
            <v>#N/A</v>
          </cell>
          <cell r="J14" t="e">
            <v>#N/A</v>
          </cell>
          <cell r="K14" t="e">
            <v>#N/A</v>
          </cell>
          <cell r="L14" t="e">
            <v>#N/A</v>
          </cell>
          <cell r="M14" t="e">
            <v>#N/A</v>
          </cell>
          <cell r="N14" t="e">
            <v>#N/A</v>
          </cell>
          <cell r="O14" t="e">
            <v>#N/A</v>
          </cell>
          <cell r="P14" t="e">
            <v>#N/A</v>
          </cell>
          <cell r="Q14" t="e">
            <v>#N/A</v>
          </cell>
          <cell r="R14" t="e">
            <v>#N/A</v>
          </cell>
          <cell r="S14" t="e">
            <v>#N/A</v>
          </cell>
          <cell r="T14" t="e">
            <v>#N/A</v>
          </cell>
          <cell r="U14" t="e">
            <v>#N/A</v>
          </cell>
          <cell r="V14" t="e">
            <v>#N/A</v>
          </cell>
          <cell r="W14" t="e">
            <v>#N/A</v>
          </cell>
          <cell r="X14" t="e">
            <v>#N/A</v>
          </cell>
          <cell r="Y14" t="e">
            <v>#N/A</v>
          </cell>
          <cell r="Z14" t="e">
            <v>#N/A</v>
          </cell>
          <cell r="AA14" t="e">
            <v>#N/A</v>
          </cell>
          <cell r="AB14" t="e">
            <v>#N/A</v>
          </cell>
          <cell r="AC14" t="e">
            <v>#N/A</v>
          </cell>
          <cell r="AD14" t="e">
            <v>#N/A</v>
          </cell>
          <cell r="AE14" t="e">
            <v>#N/A</v>
          </cell>
          <cell r="AF14" t="e">
            <v>#N/A</v>
          </cell>
          <cell r="AG14" t="e">
            <v>#N/A</v>
          </cell>
          <cell r="AH14" t="e">
            <v>#N/A</v>
          </cell>
          <cell r="AI14" t="e">
            <v>#N/A</v>
          </cell>
          <cell r="AJ14" t="e">
            <v>#N/A</v>
          </cell>
          <cell r="AK14" t="e">
            <v>#N/A</v>
          </cell>
          <cell r="AL14" t="e">
            <v>#N/A</v>
          </cell>
          <cell r="AM14" t="e">
            <v>#N/A</v>
          </cell>
          <cell r="AN14" t="e">
            <v>#N/A</v>
          </cell>
          <cell r="AO14" t="e">
            <v>#N/A</v>
          </cell>
          <cell r="AP14" t="e">
            <v>#N/A</v>
          </cell>
          <cell r="AQ14" t="e">
            <v>#N/A</v>
          </cell>
        </row>
        <row r="15">
          <cell r="C15" t="e">
            <v>#N/A</v>
          </cell>
          <cell r="D15" t="e">
            <v>#N/A</v>
          </cell>
          <cell r="F15" t="e">
            <v>#N/A</v>
          </cell>
          <cell r="G15" t="e">
            <v>#N/A</v>
          </cell>
          <cell r="H15" t="e">
            <v>#N/A</v>
          </cell>
          <cell r="I15" t="e">
            <v>#N/A</v>
          </cell>
          <cell r="J15" t="e">
            <v>#N/A</v>
          </cell>
          <cell r="K15" t="e">
            <v>#N/A</v>
          </cell>
          <cell r="L15" t="e">
            <v>#N/A</v>
          </cell>
          <cell r="M15" t="e">
            <v>#N/A</v>
          </cell>
          <cell r="N15" t="e">
            <v>#N/A</v>
          </cell>
          <cell r="O15" t="e">
            <v>#N/A</v>
          </cell>
          <cell r="P15" t="e">
            <v>#N/A</v>
          </cell>
          <cell r="Q15" t="e">
            <v>#N/A</v>
          </cell>
          <cell r="R15" t="e">
            <v>#N/A</v>
          </cell>
          <cell r="S15" t="e">
            <v>#N/A</v>
          </cell>
          <cell r="T15" t="e">
            <v>#N/A</v>
          </cell>
          <cell r="U15" t="e">
            <v>#N/A</v>
          </cell>
          <cell r="V15" t="e">
            <v>#N/A</v>
          </cell>
          <cell r="W15" t="e">
            <v>#N/A</v>
          </cell>
          <cell r="X15" t="e">
            <v>#N/A</v>
          </cell>
          <cell r="Y15" t="e">
            <v>#N/A</v>
          </cell>
          <cell r="Z15" t="e">
            <v>#N/A</v>
          </cell>
          <cell r="AA15" t="e">
            <v>#N/A</v>
          </cell>
          <cell r="AB15" t="e">
            <v>#N/A</v>
          </cell>
          <cell r="AC15" t="e">
            <v>#N/A</v>
          </cell>
          <cell r="AD15" t="e">
            <v>#N/A</v>
          </cell>
          <cell r="AE15" t="e">
            <v>#N/A</v>
          </cell>
          <cell r="AF15" t="e">
            <v>#N/A</v>
          </cell>
          <cell r="AG15" t="e">
            <v>#N/A</v>
          </cell>
          <cell r="AH15" t="e">
            <v>#N/A</v>
          </cell>
          <cell r="AI15" t="e">
            <v>#N/A</v>
          </cell>
          <cell r="AJ15" t="e">
            <v>#N/A</v>
          </cell>
          <cell r="AK15" t="e">
            <v>#N/A</v>
          </cell>
          <cell r="AL15" t="e">
            <v>#N/A</v>
          </cell>
          <cell r="AM15" t="e">
            <v>#N/A</v>
          </cell>
          <cell r="AN15" t="e">
            <v>#N/A</v>
          </cell>
          <cell r="AO15" t="e">
            <v>#N/A</v>
          </cell>
          <cell r="AP15" t="e">
            <v>#N/A</v>
          </cell>
          <cell r="AQ15" t="e">
            <v>#N/A</v>
          </cell>
        </row>
        <row r="16">
          <cell r="C16" t="e">
            <v>#N/A</v>
          </cell>
          <cell r="D16" t="e">
            <v>#N/A</v>
          </cell>
          <cell r="F16" t="e">
            <v>#N/A</v>
          </cell>
          <cell r="G16" t="e">
            <v>#N/A</v>
          </cell>
          <cell r="H16" t="e">
            <v>#N/A</v>
          </cell>
          <cell r="I16" t="e">
            <v>#N/A</v>
          </cell>
          <cell r="J16" t="e">
            <v>#N/A</v>
          </cell>
          <cell r="K16" t="e">
            <v>#N/A</v>
          </cell>
          <cell r="L16" t="e">
            <v>#N/A</v>
          </cell>
          <cell r="M16" t="e">
            <v>#N/A</v>
          </cell>
          <cell r="N16" t="e">
            <v>#N/A</v>
          </cell>
          <cell r="O16" t="e">
            <v>#N/A</v>
          </cell>
          <cell r="P16" t="e">
            <v>#N/A</v>
          </cell>
          <cell r="Q16" t="e">
            <v>#N/A</v>
          </cell>
          <cell r="R16" t="e">
            <v>#N/A</v>
          </cell>
          <cell r="S16" t="e">
            <v>#N/A</v>
          </cell>
          <cell r="T16" t="e">
            <v>#N/A</v>
          </cell>
          <cell r="U16" t="e">
            <v>#N/A</v>
          </cell>
          <cell r="V16" t="e">
            <v>#N/A</v>
          </cell>
          <cell r="W16" t="e">
            <v>#N/A</v>
          </cell>
          <cell r="X16" t="e">
            <v>#N/A</v>
          </cell>
          <cell r="Y16" t="e">
            <v>#N/A</v>
          </cell>
          <cell r="Z16" t="e">
            <v>#N/A</v>
          </cell>
          <cell r="AA16" t="e">
            <v>#N/A</v>
          </cell>
          <cell r="AB16" t="e">
            <v>#N/A</v>
          </cell>
          <cell r="AC16" t="e">
            <v>#N/A</v>
          </cell>
          <cell r="AD16" t="e">
            <v>#N/A</v>
          </cell>
          <cell r="AE16" t="e">
            <v>#N/A</v>
          </cell>
          <cell r="AF16" t="e">
            <v>#N/A</v>
          </cell>
          <cell r="AG16" t="e">
            <v>#N/A</v>
          </cell>
          <cell r="AH16" t="e">
            <v>#N/A</v>
          </cell>
          <cell r="AI16" t="e">
            <v>#N/A</v>
          </cell>
          <cell r="AJ16" t="e">
            <v>#N/A</v>
          </cell>
          <cell r="AK16" t="e">
            <v>#N/A</v>
          </cell>
          <cell r="AL16" t="e">
            <v>#N/A</v>
          </cell>
          <cell r="AM16" t="e">
            <v>#N/A</v>
          </cell>
          <cell r="AN16" t="e">
            <v>#N/A</v>
          </cell>
          <cell r="AO16" t="e">
            <v>#N/A</v>
          </cell>
          <cell r="AP16" t="e">
            <v>#N/A</v>
          </cell>
          <cell r="AQ16" t="e">
            <v>#N/A</v>
          </cell>
        </row>
        <row r="17">
          <cell r="C17" t="e">
            <v>#N/A</v>
          </cell>
          <cell r="D17" t="e">
            <v>#N/A</v>
          </cell>
          <cell r="F17" t="e">
            <v>#N/A</v>
          </cell>
          <cell r="G17" t="e">
            <v>#N/A</v>
          </cell>
          <cell r="H17" t="e">
            <v>#N/A</v>
          </cell>
          <cell r="I17" t="e">
            <v>#N/A</v>
          </cell>
          <cell r="J17" t="e">
            <v>#N/A</v>
          </cell>
          <cell r="K17" t="e">
            <v>#N/A</v>
          </cell>
          <cell r="L17" t="e">
            <v>#N/A</v>
          </cell>
          <cell r="M17" t="e">
            <v>#N/A</v>
          </cell>
          <cell r="N17" t="e">
            <v>#N/A</v>
          </cell>
          <cell r="O17" t="e">
            <v>#N/A</v>
          </cell>
          <cell r="P17" t="e">
            <v>#N/A</v>
          </cell>
          <cell r="Q17" t="e">
            <v>#N/A</v>
          </cell>
          <cell r="R17" t="e">
            <v>#N/A</v>
          </cell>
          <cell r="S17" t="e">
            <v>#N/A</v>
          </cell>
          <cell r="T17" t="e">
            <v>#N/A</v>
          </cell>
          <cell r="U17" t="e">
            <v>#N/A</v>
          </cell>
          <cell r="V17" t="e">
            <v>#N/A</v>
          </cell>
          <cell r="W17" t="e">
            <v>#N/A</v>
          </cell>
          <cell r="X17" t="e">
            <v>#N/A</v>
          </cell>
          <cell r="Y17" t="e">
            <v>#N/A</v>
          </cell>
          <cell r="Z17" t="e">
            <v>#N/A</v>
          </cell>
          <cell r="AA17" t="e">
            <v>#N/A</v>
          </cell>
          <cell r="AB17" t="e">
            <v>#N/A</v>
          </cell>
          <cell r="AC17" t="e">
            <v>#N/A</v>
          </cell>
          <cell r="AD17" t="e">
            <v>#N/A</v>
          </cell>
          <cell r="AE17" t="e">
            <v>#N/A</v>
          </cell>
          <cell r="AF17" t="e">
            <v>#N/A</v>
          </cell>
          <cell r="AG17" t="e">
            <v>#N/A</v>
          </cell>
          <cell r="AH17" t="e">
            <v>#N/A</v>
          </cell>
          <cell r="AI17" t="e">
            <v>#N/A</v>
          </cell>
          <cell r="AJ17" t="e">
            <v>#N/A</v>
          </cell>
          <cell r="AK17" t="e">
            <v>#N/A</v>
          </cell>
          <cell r="AL17" t="e">
            <v>#N/A</v>
          </cell>
          <cell r="AM17" t="e">
            <v>#N/A</v>
          </cell>
          <cell r="AN17" t="e">
            <v>#N/A</v>
          </cell>
          <cell r="AO17" t="e">
            <v>#N/A</v>
          </cell>
          <cell r="AP17" t="e">
            <v>#N/A</v>
          </cell>
          <cell r="AQ17" t="e">
            <v>#N/A</v>
          </cell>
        </row>
        <row r="19">
          <cell r="C19" t="e">
            <v>#N/A</v>
          </cell>
          <cell r="D19" t="e">
            <v>#N/A</v>
          </cell>
          <cell r="F19" t="e">
            <v>#N/A</v>
          </cell>
          <cell r="G19" t="e">
            <v>#N/A</v>
          </cell>
          <cell r="H19" t="e">
            <v>#N/A</v>
          </cell>
          <cell r="I19" t="e">
            <v>#N/A</v>
          </cell>
          <cell r="J19" t="e">
            <v>#N/A</v>
          </cell>
          <cell r="K19" t="e">
            <v>#N/A</v>
          </cell>
          <cell r="L19" t="e">
            <v>#N/A</v>
          </cell>
          <cell r="M19" t="e">
            <v>#N/A</v>
          </cell>
          <cell r="N19" t="e">
            <v>#N/A</v>
          </cell>
          <cell r="O19" t="e">
            <v>#N/A</v>
          </cell>
          <cell r="P19" t="e">
            <v>#N/A</v>
          </cell>
          <cell r="Q19" t="e">
            <v>#N/A</v>
          </cell>
          <cell r="R19" t="e">
            <v>#N/A</v>
          </cell>
          <cell r="S19" t="e">
            <v>#N/A</v>
          </cell>
          <cell r="T19" t="e">
            <v>#N/A</v>
          </cell>
          <cell r="U19" t="e">
            <v>#N/A</v>
          </cell>
          <cell r="V19" t="e">
            <v>#N/A</v>
          </cell>
          <cell r="W19" t="e">
            <v>#N/A</v>
          </cell>
          <cell r="X19" t="e">
            <v>#N/A</v>
          </cell>
          <cell r="Y19" t="e">
            <v>#N/A</v>
          </cell>
          <cell r="Z19" t="e">
            <v>#N/A</v>
          </cell>
          <cell r="AA19" t="e">
            <v>#N/A</v>
          </cell>
          <cell r="AB19" t="e">
            <v>#N/A</v>
          </cell>
          <cell r="AC19" t="e">
            <v>#N/A</v>
          </cell>
          <cell r="AD19" t="e">
            <v>#N/A</v>
          </cell>
          <cell r="AE19" t="e">
            <v>#N/A</v>
          </cell>
          <cell r="AF19" t="e">
            <v>#N/A</v>
          </cell>
          <cell r="AG19" t="e">
            <v>#N/A</v>
          </cell>
          <cell r="AH19" t="e">
            <v>#N/A</v>
          </cell>
          <cell r="AI19" t="e">
            <v>#N/A</v>
          </cell>
          <cell r="AJ19" t="e">
            <v>#N/A</v>
          </cell>
          <cell r="AK19" t="e">
            <v>#N/A</v>
          </cell>
          <cell r="AL19" t="e">
            <v>#N/A</v>
          </cell>
          <cell r="AM19" t="e">
            <v>#N/A</v>
          </cell>
          <cell r="AN19" t="e">
            <v>#N/A</v>
          </cell>
          <cell r="AO19" t="e">
            <v>#N/A</v>
          </cell>
          <cell r="AP19" t="e">
            <v>#N/A</v>
          </cell>
          <cell r="AQ19" t="e">
            <v>#N/A</v>
          </cell>
        </row>
        <row r="20">
          <cell r="C20" t="e">
            <v>#N/A</v>
          </cell>
          <cell r="D20" t="e">
            <v>#N/A</v>
          </cell>
          <cell r="F20" t="e">
            <v>#N/A</v>
          </cell>
          <cell r="G20" t="e">
            <v>#N/A</v>
          </cell>
          <cell r="H20" t="e">
            <v>#N/A</v>
          </cell>
          <cell r="I20" t="e">
            <v>#N/A</v>
          </cell>
          <cell r="J20" t="e">
            <v>#N/A</v>
          </cell>
          <cell r="K20" t="e">
            <v>#N/A</v>
          </cell>
          <cell r="L20" t="e">
            <v>#N/A</v>
          </cell>
          <cell r="M20" t="e">
            <v>#N/A</v>
          </cell>
          <cell r="N20" t="e">
            <v>#N/A</v>
          </cell>
          <cell r="O20" t="e">
            <v>#N/A</v>
          </cell>
          <cell r="P20" t="e">
            <v>#N/A</v>
          </cell>
          <cell r="Q20" t="e">
            <v>#N/A</v>
          </cell>
          <cell r="R20" t="e">
            <v>#N/A</v>
          </cell>
          <cell r="S20" t="e">
            <v>#N/A</v>
          </cell>
          <cell r="T20" t="e">
            <v>#N/A</v>
          </cell>
          <cell r="U20" t="e">
            <v>#N/A</v>
          </cell>
          <cell r="V20" t="e">
            <v>#N/A</v>
          </cell>
          <cell r="W20" t="e">
            <v>#N/A</v>
          </cell>
          <cell r="X20" t="e">
            <v>#N/A</v>
          </cell>
          <cell r="Y20" t="e">
            <v>#N/A</v>
          </cell>
          <cell r="Z20" t="e">
            <v>#N/A</v>
          </cell>
          <cell r="AA20" t="e">
            <v>#N/A</v>
          </cell>
          <cell r="AB20" t="e">
            <v>#N/A</v>
          </cell>
          <cell r="AC20" t="e">
            <v>#N/A</v>
          </cell>
          <cell r="AD20" t="e">
            <v>#N/A</v>
          </cell>
          <cell r="AE20" t="e">
            <v>#N/A</v>
          </cell>
          <cell r="AF20" t="e">
            <v>#N/A</v>
          </cell>
          <cell r="AG20" t="e">
            <v>#N/A</v>
          </cell>
          <cell r="AH20" t="e">
            <v>#N/A</v>
          </cell>
          <cell r="AI20" t="e">
            <v>#N/A</v>
          </cell>
          <cell r="AJ20" t="e">
            <v>#N/A</v>
          </cell>
          <cell r="AK20" t="e">
            <v>#N/A</v>
          </cell>
          <cell r="AL20" t="e">
            <v>#N/A</v>
          </cell>
          <cell r="AM20" t="e">
            <v>#N/A</v>
          </cell>
          <cell r="AN20" t="e">
            <v>#N/A</v>
          </cell>
          <cell r="AO20" t="e">
            <v>#N/A</v>
          </cell>
          <cell r="AP20" t="e">
            <v>#N/A</v>
          </cell>
          <cell r="AQ20" t="e">
            <v>#N/A</v>
          </cell>
        </row>
        <row r="21">
          <cell r="C21" t="e">
            <v>#N/A</v>
          </cell>
          <cell r="D21" t="e">
            <v>#N/A</v>
          </cell>
          <cell r="F21" t="e">
            <v>#N/A</v>
          </cell>
          <cell r="G21" t="e">
            <v>#N/A</v>
          </cell>
          <cell r="H21" t="e">
            <v>#N/A</v>
          </cell>
          <cell r="I21" t="e">
            <v>#N/A</v>
          </cell>
          <cell r="J21" t="e">
            <v>#N/A</v>
          </cell>
          <cell r="K21" t="e">
            <v>#N/A</v>
          </cell>
          <cell r="L21" t="e">
            <v>#N/A</v>
          </cell>
          <cell r="M21" t="e">
            <v>#N/A</v>
          </cell>
          <cell r="N21" t="e">
            <v>#N/A</v>
          </cell>
          <cell r="O21" t="e">
            <v>#N/A</v>
          </cell>
          <cell r="P21" t="e">
            <v>#N/A</v>
          </cell>
          <cell r="Q21" t="e">
            <v>#N/A</v>
          </cell>
          <cell r="R21" t="e">
            <v>#N/A</v>
          </cell>
          <cell r="S21" t="e">
            <v>#N/A</v>
          </cell>
          <cell r="T21" t="e">
            <v>#N/A</v>
          </cell>
          <cell r="U21" t="e">
            <v>#N/A</v>
          </cell>
          <cell r="V21" t="e">
            <v>#N/A</v>
          </cell>
          <cell r="W21" t="e">
            <v>#N/A</v>
          </cell>
          <cell r="X21" t="e">
            <v>#N/A</v>
          </cell>
          <cell r="Y21" t="e">
            <v>#N/A</v>
          </cell>
          <cell r="Z21" t="e">
            <v>#N/A</v>
          </cell>
          <cell r="AA21" t="e">
            <v>#N/A</v>
          </cell>
          <cell r="AB21" t="e">
            <v>#N/A</v>
          </cell>
          <cell r="AC21" t="e">
            <v>#N/A</v>
          </cell>
          <cell r="AD21" t="e">
            <v>#N/A</v>
          </cell>
          <cell r="AE21" t="e">
            <v>#N/A</v>
          </cell>
          <cell r="AF21" t="e">
            <v>#N/A</v>
          </cell>
          <cell r="AG21" t="e">
            <v>#N/A</v>
          </cell>
          <cell r="AH21" t="e">
            <v>#N/A</v>
          </cell>
          <cell r="AI21" t="e">
            <v>#N/A</v>
          </cell>
          <cell r="AJ21" t="e">
            <v>#N/A</v>
          </cell>
          <cell r="AK21" t="e">
            <v>#N/A</v>
          </cell>
          <cell r="AL21" t="e">
            <v>#N/A</v>
          </cell>
          <cell r="AM21" t="e">
            <v>#N/A</v>
          </cell>
          <cell r="AN21" t="e">
            <v>#N/A</v>
          </cell>
          <cell r="AO21" t="e">
            <v>#N/A</v>
          </cell>
          <cell r="AP21" t="e">
            <v>#N/A</v>
          </cell>
          <cell r="AQ21" t="e">
            <v>#N/A</v>
          </cell>
        </row>
        <row r="23">
          <cell r="C23" t="e">
            <v>#NAME?</v>
          </cell>
          <cell r="D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</row>
        <row r="24">
          <cell r="C24" t="e">
            <v>#NAME?</v>
          </cell>
          <cell r="D24" t="e">
            <v>#NAME?</v>
          </cell>
          <cell r="F24" t="e">
            <v>#NAME?</v>
          </cell>
          <cell r="G24" t="e">
            <v>#NAME?</v>
          </cell>
          <cell r="H24" t="e">
            <v>#NAME?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  <cell r="U24" t="e">
            <v>#NAME?</v>
          </cell>
          <cell r="V24" t="e">
            <v>#NAME?</v>
          </cell>
          <cell r="W24" t="e">
            <v>#NAME?</v>
          </cell>
          <cell r="X24" t="e">
            <v>#NAME?</v>
          </cell>
          <cell r="Y24" t="e">
            <v>#NAME?</v>
          </cell>
          <cell r="Z24" t="e">
            <v>#NAME?</v>
          </cell>
          <cell r="AA24" t="e">
            <v>#NAME?</v>
          </cell>
          <cell r="AB24" t="e">
            <v>#NAME?</v>
          </cell>
          <cell r="AC24" t="e">
            <v>#NAME?</v>
          </cell>
          <cell r="AD24" t="e">
            <v>#NAME?</v>
          </cell>
          <cell r="AE24" t="e">
            <v>#NAME?</v>
          </cell>
          <cell r="AF24" t="e">
            <v>#NAME?</v>
          </cell>
          <cell r="AG24" t="e">
            <v>#NAME?</v>
          </cell>
          <cell r="AH24" t="e">
            <v>#NAME?</v>
          </cell>
          <cell r="AI24" t="e">
            <v>#NAME?</v>
          </cell>
          <cell r="AJ24" t="e">
            <v>#NAME?</v>
          </cell>
          <cell r="AK24" t="e">
            <v>#NAME?</v>
          </cell>
          <cell r="AL24" t="e">
            <v>#NAME?</v>
          </cell>
          <cell r="AM24" t="e">
            <v>#NAME?</v>
          </cell>
          <cell r="AN24" t="e">
            <v>#NAME?</v>
          </cell>
          <cell r="AO24" t="e">
            <v>#NAME?</v>
          </cell>
          <cell r="AP24" t="e">
            <v>#NAME?</v>
          </cell>
          <cell r="AQ24" t="e">
            <v>#NAME?</v>
          </cell>
        </row>
        <row r="25">
          <cell r="C25" t="e">
            <v>#NAME?</v>
          </cell>
          <cell r="D25" t="e">
            <v>#NAME?</v>
          </cell>
          <cell r="F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  <cell r="AI25" t="e">
            <v>#NAME?</v>
          </cell>
          <cell r="AJ25" t="e">
            <v>#NAME?</v>
          </cell>
          <cell r="AK25" t="e">
            <v>#NAME?</v>
          </cell>
          <cell r="AL25" t="e">
            <v>#NAME?</v>
          </cell>
          <cell r="AM25" t="e">
            <v>#NAME?</v>
          </cell>
          <cell r="AN25" t="e">
            <v>#NAME?</v>
          </cell>
          <cell r="AO25" t="e">
            <v>#NAME?</v>
          </cell>
          <cell r="AP25" t="e">
            <v>#NAME?</v>
          </cell>
          <cell r="AQ25" t="e">
            <v>#NAME?</v>
          </cell>
        </row>
        <row r="27">
          <cell r="C27" t="e">
            <v>#N/A</v>
          </cell>
          <cell r="D27" t="e">
            <v>#N/A</v>
          </cell>
          <cell r="F27" t="e">
            <v>#N/A</v>
          </cell>
          <cell r="G27" t="e">
            <v>#N/A</v>
          </cell>
          <cell r="H27" t="e">
            <v>#N/A</v>
          </cell>
          <cell r="I27" t="e">
            <v>#N/A</v>
          </cell>
          <cell r="J27" t="e">
            <v>#N/A</v>
          </cell>
          <cell r="K27" t="e">
            <v>#N/A</v>
          </cell>
          <cell r="L27" t="e">
            <v>#N/A</v>
          </cell>
          <cell r="M27" t="e">
            <v>#N/A</v>
          </cell>
          <cell r="N27" t="e">
            <v>#N/A</v>
          </cell>
          <cell r="O27" t="e">
            <v>#N/A</v>
          </cell>
          <cell r="P27" t="e">
            <v>#N/A</v>
          </cell>
          <cell r="Q27" t="e">
            <v>#N/A</v>
          </cell>
          <cell r="R27" t="e">
            <v>#N/A</v>
          </cell>
          <cell r="S27" t="e">
            <v>#N/A</v>
          </cell>
          <cell r="T27" t="e">
            <v>#N/A</v>
          </cell>
          <cell r="U27" t="e">
            <v>#N/A</v>
          </cell>
          <cell r="V27" t="e">
            <v>#N/A</v>
          </cell>
          <cell r="W27" t="e">
            <v>#N/A</v>
          </cell>
          <cell r="X27" t="e">
            <v>#N/A</v>
          </cell>
          <cell r="Y27" t="e">
            <v>#N/A</v>
          </cell>
          <cell r="Z27" t="e">
            <v>#N/A</v>
          </cell>
          <cell r="AA27" t="e">
            <v>#N/A</v>
          </cell>
          <cell r="AB27" t="e">
            <v>#N/A</v>
          </cell>
          <cell r="AC27" t="e">
            <v>#N/A</v>
          </cell>
          <cell r="AD27" t="e">
            <v>#N/A</v>
          </cell>
          <cell r="AE27" t="e">
            <v>#N/A</v>
          </cell>
          <cell r="AF27" t="e">
            <v>#N/A</v>
          </cell>
          <cell r="AG27" t="e">
            <v>#N/A</v>
          </cell>
          <cell r="AH27" t="e">
            <v>#N/A</v>
          </cell>
          <cell r="AI27" t="e">
            <v>#N/A</v>
          </cell>
          <cell r="AJ27" t="e">
            <v>#N/A</v>
          </cell>
          <cell r="AK27" t="e">
            <v>#N/A</v>
          </cell>
          <cell r="AL27" t="e">
            <v>#N/A</v>
          </cell>
          <cell r="AM27" t="e">
            <v>#N/A</v>
          </cell>
          <cell r="AN27" t="e">
            <v>#N/A</v>
          </cell>
          <cell r="AO27" t="e">
            <v>#N/A</v>
          </cell>
          <cell r="AP27" t="e">
            <v>#N/A</v>
          </cell>
          <cell r="AQ27" t="e">
            <v>#N/A</v>
          </cell>
        </row>
        <row r="28">
          <cell r="C28" t="e">
            <v>#N/A</v>
          </cell>
          <cell r="D28" t="e">
            <v>#N/A</v>
          </cell>
          <cell r="F28" t="e">
            <v>#N/A</v>
          </cell>
          <cell r="G28" t="e">
            <v>#N/A</v>
          </cell>
          <cell r="H28" t="e">
            <v>#N/A</v>
          </cell>
          <cell r="I28" t="e">
            <v>#N/A</v>
          </cell>
          <cell r="J28" t="e">
            <v>#N/A</v>
          </cell>
          <cell r="K28" t="e">
            <v>#N/A</v>
          </cell>
          <cell r="L28" t="e">
            <v>#N/A</v>
          </cell>
          <cell r="M28" t="e">
            <v>#N/A</v>
          </cell>
          <cell r="N28" t="e">
            <v>#N/A</v>
          </cell>
          <cell r="O28" t="e">
            <v>#N/A</v>
          </cell>
          <cell r="P28" t="e">
            <v>#N/A</v>
          </cell>
          <cell r="Q28" t="e">
            <v>#N/A</v>
          </cell>
          <cell r="R28" t="e">
            <v>#N/A</v>
          </cell>
          <cell r="S28" t="e">
            <v>#N/A</v>
          </cell>
          <cell r="T28" t="e">
            <v>#N/A</v>
          </cell>
          <cell r="U28" t="e">
            <v>#N/A</v>
          </cell>
          <cell r="V28" t="e">
            <v>#N/A</v>
          </cell>
          <cell r="W28" t="e">
            <v>#N/A</v>
          </cell>
          <cell r="X28" t="e">
            <v>#N/A</v>
          </cell>
          <cell r="Y28" t="e">
            <v>#N/A</v>
          </cell>
          <cell r="Z28" t="e">
            <v>#N/A</v>
          </cell>
          <cell r="AA28" t="e">
            <v>#N/A</v>
          </cell>
          <cell r="AB28" t="e">
            <v>#N/A</v>
          </cell>
          <cell r="AC28" t="e">
            <v>#N/A</v>
          </cell>
          <cell r="AD28" t="e">
            <v>#N/A</v>
          </cell>
          <cell r="AE28" t="e">
            <v>#N/A</v>
          </cell>
          <cell r="AF28" t="e">
            <v>#N/A</v>
          </cell>
          <cell r="AG28" t="e">
            <v>#N/A</v>
          </cell>
          <cell r="AH28" t="e">
            <v>#N/A</v>
          </cell>
          <cell r="AI28" t="e">
            <v>#N/A</v>
          </cell>
          <cell r="AJ28" t="e">
            <v>#N/A</v>
          </cell>
          <cell r="AK28" t="e">
            <v>#N/A</v>
          </cell>
          <cell r="AL28" t="e">
            <v>#N/A</v>
          </cell>
          <cell r="AM28" t="e">
            <v>#N/A</v>
          </cell>
          <cell r="AN28" t="e">
            <v>#N/A</v>
          </cell>
          <cell r="AO28" t="e">
            <v>#N/A</v>
          </cell>
          <cell r="AP28" t="e">
            <v>#N/A</v>
          </cell>
          <cell r="AQ28" t="e">
            <v>#N/A</v>
          </cell>
        </row>
        <row r="30">
          <cell r="C30" t="e">
            <v>#N/A</v>
          </cell>
          <cell r="D30" t="e">
            <v>#N/A</v>
          </cell>
          <cell r="F30" t="e">
            <v>#N/A</v>
          </cell>
          <cell r="G30" t="e">
            <v>#N/A</v>
          </cell>
          <cell r="H30" t="e">
            <v>#N/A</v>
          </cell>
          <cell r="I30" t="e">
            <v>#N/A</v>
          </cell>
          <cell r="J30" t="e">
            <v>#N/A</v>
          </cell>
          <cell r="K30" t="e">
            <v>#N/A</v>
          </cell>
          <cell r="L30" t="e">
            <v>#N/A</v>
          </cell>
          <cell r="M30" t="e">
            <v>#N/A</v>
          </cell>
          <cell r="N30" t="e">
            <v>#N/A</v>
          </cell>
          <cell r="O30" t="e">
            <v>#N/A</v>
          </cell>
          <cell r="P30" t="e">
            <v>#N/A</v>
          </cell>
          <cell r="Q30" t="e">
            <v>#N/A</v>
          </cell>
          <cell r="R30" t="e">
            <v>#N/A</v>
          </cell>
          <cell r="S30" t="e">
            <v>#N/A</v>
          </cell>
          <cell r="T30" t="e">
            <v>#N/A</v>
          </cell>
          <cell r="U30" t="e">
            <v>#N/A</v>
          </cell>
          <cell r="V30" t="e">
            <v>#N/A</v>
          </cell>
          <cell r="W30" t="e">
            <v>#N/A</v>
          </cell>
          <cell r="X30" t="e">
            <v>#N/A</v>
          </cell>
          <cell r="Y30" t="e">
            <v>#N/A</v>
          </cell>
          <cell r="Z30" t="e">
            <v>#N/A</v>
          </cell>
          <cell r="AA30" t="e">
            <v>#N/A</v>
          </cell>
          <cell r="AB30" t="e">
            <v>#N/A</v>
          </cell>
          <cell r="AC30" t="e">
            <v>#N/A</v>
          </cell>
          <cell r="AD30" t="e">
            <v>#N/A</v>
          </cell>
          <cell r="AE30" t="e">
            <v>#N/A</v>
          </cell>
          <cell r="AF30" t="e">
            <v>#N/A</v>
          </cell>
          <cell r="AG30" t="e">
            <v>#N/A</v>
          </cell>
          <cell r="AH30" t="e">
            <v>#N/A</v>
          </cell>
          <cell r="AI30" t="e">
            <v>#N/A</v>
          </cell>
          <cell r="AJ30" t="e">
            <v>#N/A</v>
          </cell>
          <cell r="AK30" t="e">
            <v>#N/A</v>
          </cell>
          <cell r="AL30" t="e">
            <v>#N/A</v>
          </cell>
          <cell r="AM30" t="e">
            <v>#N/A</v>
          </cell>
          <cell r="AN30" t="e">
            <v>#N/A</v>
          </cell>
          <cell r="AO30" t="e">
            <v>#N/A</v>
          </cell>
          <cell r="AP30" t="e">
            <v>#N/A</v>
          </cell>
          <cell r="AQ30" t="e">
            <v>#N/A</v>
          </cell>
        </row>
        <row r="31">
          <cell r="C31" t="e">
            <v>#N/A</v>
          </cell>
          <cell r="D31" t="e">
            <v>#N/A</v>
          </cell>
          <cell r="F31" t="e">
            <v>#N/A</v>
          </cell>
          <cell r="G31" t="e">
            <v>#N/A</v>
          </cell>
          <cell r="H31" t="e">
            <v>#N/A</v>
          </cell>
          <cell r="I31" t="e">
            <v>#N/A</v>
          </cell>
          <cell r="J31" t="e">
            <v>#N/A</v>
          </cell>
          <cell r="K31" t="e">
            <v>#N/A</v>
          </cell>
          <cell r="L31" t="e">
            <v>#N/A</v>
          </cell>
          <cell r="M31" t="e">
            <v>#N/A</v>
          </cell>
          <cell r="N31" t="e">
            <v>#N/A</v>
          </cell>
          <cell r="O31" t="e">
            <v>#N/A</v>
          </cell>
          <cell r="P31" t="e">
            <v>#N/A</v>
          </cell>
          <cell r="Q31" t="e">
            <v>#N/A</v>
          </cell>
          <cell r="R31" t="e">
            <v>#N/A</v>
          </cell>
          <cell r="S31" t="e">
            <v>#N/A</v>
          </cell>
          <cell r="T31" t="e">
            <v>#N/A</v>
          </cell>
          <cell r="U31" t="e">
            <v>#N/A</v>
          </cell>
          <cell r="V31" t="e">
            <v>#N/A</v>
          </cell>
          <cell r="W31" t="e">
            <v>#N/A</v>
          </cell>
          <cell r="X31" t="e">
            <v>#N/A</v>
          </cell>
          <cell r="Y31" t="e">
            <v>#N/A</v>
          </cell>
          <cell r="Z31" t="e">
            <v>#N/A</v>
          </cell>
          <cell r="AA31" t="e">
            <v>#N/A</v>
          </cell>
          <cell r="AB31" t="e">
            <v>#N/A</v>
          </cell>
          <cell r="AC31" t="e">
            <v>#N/A</v>
          </cell>
          <cell r="AD31" t="e">
            <v>#N/A</v>
          </cell>
          <cell r="AE31" t="e">
            <v>#N/A</v>
          </cell>
          <cell r="AF31" t="e">
            <v>#N/A</v>
          </cell>
          <cell r="AG31" t="e">
            <v>#N/A</v>
          </cell>
          <cell r="AH31" t="e">
            <v>#N/A</v>
          </cell>
          <cell r="AI31" t="e">
            <v>#N/A</v>
          </cell>
          <cell r="AJ31" t="e">
            <v>#N/A</v>
          </cell>
          <cell r="AK31" t="e">
            <v>#N/A</v>
          </cell>
          <cell r="AL31" t="e">
            <v>#N/A</v>
          </cell>
          <cell r="AM31" t="e">
            <v>#N/A</v>
          </cell>
          <cell r="AN31" t="e">
            <v>#N/A</v>
          </cell>
          <cell r="AO31" t="e">
            <v>#N/A</v>
          </cell>
          <cell r="AP31" t="e">
            <v>#N/A</v>
          </cell>
          <cell r="AQ31" t="e">
            <v>#N/A</v>
          </cell>
        </row>
        <row r="32">
          <cell r="C32" t="e">
            <v>#N/A</v>
          </cell>
          <cell r="D32" t="e">
            <v>#N/A</v>
          </cell>
          <cell r="F32" t="e">
            <v>#N/A</v>
          </cell>
          <cell r="G32" t="e">
            <v>#N/A</v>
          </cell>
          <cell r="H32" t="e">
            <v>#N/A</v>
          </cell>
          <cell r="I32" t="e">
            <v>#N/A</v>
          </cell>
          <cell r="J32" t="e">
            <v>#N/A</v>
          </cell>
          <cell r="K32" t="e">
            <v>#N/A</v>
          </cell>
          <cell r="L32" t="e">
            <v>#N/A</v>
          </cell>
          <cell r="M32" t="e">
            <v>#N/A</v>
          </cell>
          <cell r="N32" t="e">
            <v>#N/A</v>
          </cell>
          <cell r="O32" t="e">
            <v>#N/A</v>
          </cell>
          <cell r="P32" t="e">
            <v>#N/A</v>
          </cell>
          <cell r="Q32" t="e">
            <v>#N/A</v>
          </cell>
          <cell r="R32" t="e">
            <v>#N/A</v>
          </cell>
          <cell r="S32" t="e">
            <v>#N/A</v>
          </cell>
          <cell r="T32" t="e">
            <v>#N/A</v>
          </cell>
          <cell r="U32" t="e">
            <v>#N/A</v>
          </cell>
          <cell r="V32" t="e">
            <v>#N/A</v>
          </cell>
          <cell r="W32" t="e">
            <v>#N/A</v>
          </cell>
          <cell r="X32" t="e">
            <v>#N/A</v>
          </cell>
          <cell r="Y32" t="e">
            <v>#N/A</v>
          </cell>
          <cell r="Z32" t="e">
            <v>#N/A</v>
          </cell>
          <cell r="AA32" t="e">
            <v>#N/A</v>
          </cell>
          <cell r="AB32" t="e">
            <v>#N/A</v>
          </cell>
          <cell r="AC32" t="e">
            <v>#N/A</v>
          </cell>
          <cell r="AD32" t="e">
            <v>#N/A</v>
          </cell>
          <cell r="AE32" t="e">
            <v>#N/A</v>
          </cell>
          <cell r="AF32" t="e">
            <v>#N/A</v>
          </cell>
          <cell r="AG32" t="e">
            <v>#N/A</v>
          </cell>
          <cell r="AH32" t="e">
            <v>#N/A</v>
          </cell>
          <cell r="AI32" t="e">
            <v>#N/A</v>
          </cell>
          <cell r="AJ32" t="e">
            <v>#N/A</v>
          </cell>
          <cell r="AK32" t="e">
            <v>#N/A</v>
          </cell>
          <cell r="AL32" t="e">
            <v>#N/A</v>
          </cell>
          <cell r="AM32" t="e">
            <v>#N/A</v>
          </cell>
          <cell r="AN32" t="e">
            <v>#N/A</v>
          </cell>
          <cell r="AO32" t="e">
            <v>#N/A</v>
          </cell>
          <cell r="AP32" t="e">
            <v>#N/A</v>
          </cell>
          <cell r="AQ32" t="e">
            <v>#N/A</v>
          </cell>
        </row>
        <row r="33">
          <cell r="C33" t="e">
            <v>#N/A</v>
          </cell>
          <cell r="D33" t="e">
            <v>#N/A</v>
          </cell>
          <cell r="F33" t="e">
            <v>#N/A</v>
          </cell>
          <cell r="G33" t="e">
            <v>#N/A</v>
          </cell>
          <cell r="H33" t="e">
            <v>#N/A</v>
          </cell>
          <cell r="I33" t="e">
            <v>#N/A</v>
          </cell>
          <cell r="J33" t="e">
            <v>#N/A</v>
          </cell>
          <cell r="K33" t="e">
            <v>#N/A</v>
          </cell>
          <cell r="L33" t="e">
            <v>#N/A</v>
          </cell>
          <cell r="M33" t="e">
            <v>#N/A</v>
          </cell>
          <cell r="N33" t="e">
            <v>#N/A</v>
          </cell>
          <cell r="O33" t="e">
            <v>#N/A</v>
          </cell>
          <cell r="P33" t="e">
            <v>#N/A</v>
          </cell>
          <cell r="Q33" t="e">
            <v>#N/A</v>
          </cell>
          <cell r="R33" t="e">
            <v>#N/A</v>
          </cell>
          <cell r="S33" t="e">
            <v>#N/A</v>
          </cell>
          <cell r="T33" t="e">
            <v>#N/A</v>
          </cell>
          <cell r="U33" t="e">
            <v>#N/A</v>
          </cell>
          <cell r="V33" t="e">
            <v>#N/A</v>
          </cell>
          <cell r="W33" t="e">
            <v>#N/A</v>
          </cell>
          <cell r="X33" t="e">
            <v>#N/A</v>
          </cell>
          <cell r="Y33" t="e">
            <v>#N/A</v>
          </cell>
          <cell r="Z33" t="e">
            <v>#N/A</v>
          </cell>
          <cell r="AA33" t="e">
            <v>#N/A</v>
          </cell>
          <cell r="AB33" t="e">
            <v>#N/A</v>
          </cell>
          <cell r="AC33" t="e">
            <v>#N/A</v>
          </cell>
          <cell r="AD33" t="e">
            <v>#N/A</v>
          </cell>
          <cell r="AE33" t="e">
            <v>#N/A</v>
          </cell>
          <cell r="AF33" t="e">
            <v>#N/A</v>
          </cell>
          <cell r="AG33" t="e">
            <v>#N/A</v>
          </cell>
          <cell r="AH33" t="e">
            <v>#N/A</v>
          </cell>
          <cell r="AI33" t="e">
            <v>#N/A</v>
          </cell>
          <cell r="AJ33" t="e">
            <v>#N/A</v>
          </cell>
          <cell r="AK33" t="e">
            <v>#N/A</v>
          </cell>
          <cell r="AL33" t="e">
            <v>#N/A</v>
          </cell>
          <cell r="AM33" t="e">
            <v>#N/A</v>
          </cell>
          <cell r="AN33" t="e">
            <v>#N/A</v>
          </cell>
          <cell r="AO33" t="e">
            <v>#N/A</v>
          </cell>
          <cell r="AP33" t="e">
            <v>#N/A</v>
          </cell>
          <cell r="AQ33" t="e">
            <v>#N/A</v>
          </cell>
        </row>
        <row r="35">
          <cell r="C35" t="e">
            <v>#NAME?</v>
          </cell>
          <cell r="D35" t="e">
            <v>#NAME?</v>
          </cell>
          <cell r="F35" t="e">
            <v>#NAME?</v>
          </cell>
          <cell r="G35" t="e">
            <v>#NAME?</v>
          </cell>
          <cell r="H35" t="e">
            <v>#NAME?</v>
          </cell>
          <cell r="I35" t="e">
            <v>#NAME?</v>
          </cell>
          <cell r="J35" t="e">
            <v>#NAME?</v>
          </cell>
          <cell r="K35" t="e">
            <v>#NAME?</v>
          </cell>
          <cell r="L35" t="e">
            <v>#NAME?</v>
          </cell>
          <cell r="M35" t="e">
            <v>#NAME?</v>
          </cell>
          <cell r="N35" t="e">
            <v>#NAME?</v>
          </cell>
          <cell r="O35" t="e">
            <v>#NAME?</v>
          </cell>
          <cell r="P35" t="e">
            <v>#NAME?</v>
          </cell>
          <cell r="Q35" t="e">
            <v>#NAME?</v>
          </cell>
          <cell r="R35" t="e">
            <v>#NAME?</v>
          </cell>
          <cell r="S35" t="e">
            <v>#NAME?</v>
          </cell>
          <cell r="T35" t="e">
            <v>#NAME?</v>
          </cell>
          <cell r="U35" t="e">
            <v>#NAME?</v>
          </cell>
          <cell r="V35" t="e">
            <v>#NAME?</v>
          </cell>
          <cell r="W35" t="e">
            <v>#NAME?</v>
          </cell>
          <cell r="X35" t="e">
            <v>#NAME?</v>
          </cell>
          <cell r="Y35" t="e">
            <v>#NAME?</v>
          </cell>
          <cell r="Z35" t="e">
            <v>#NAME?</v>
          </cell>
          <cell r="AA35" t="e">
            <v>#NAME?</v>
          </cell>
          <cell r="AB35" t="e">
            <v>#NAME?</v>
          </cell>
          <cell r="AC35" t="e">
            <v>#NAME?</v>
          </cell>
          <cell r="AD35" t="e">
            <v>#NAME?</v>
          </cell>
          <cell r="AE35" t="e">
            <v>#NAME?</v>
          </cell>
          <cell r="AF35" t="e">
            <v>#NAME?</v>
          </cell>
          <cell r="AG35" t="e">
            <v>#NAME?</v>
          </cell>
          <cell r="AH35" t="e">
            <v>#NAME?</v>
          </cell>
          <cell r="AI35" t="e">
            <v>#NAME?</v>
          </cell>
          <cell r="AJ35" t="e">
            <v>#NAME?</v>
          </cell>
          <cell r="AK35" t="e">
            <v>#NAME?</v>
          </cell>
          <cell r="AL35" t="e">
            <v>#NAME?</v>
          </cell>
          <cell r="AM35" t="e">
            <v>#NAME?</v>
          </cell>
          <cell r="AN35" t="e">
            <v>#NAME?</v>
          </cell>
          <cell r="AO35" t="e">
            <v>#NAME?</v>
          </cell>
          <cell r="AP35" t="e">
            <v>#NAME?</v>
          </cell>
          <cell r="AQ35" t="e">
            <v>#NAME?</v>
          </cell>
        </row>
        <row r="36">
          <cell r="C36" t="e">
            <v>#NAME?</v>
          </cell>
          <cell r="D36" t="e">
            <v>#NAME?</v>
          </cell>
          <cell r="F36" t="e">
            <v>#NAME?</v>
          </cell>
          <cell r="G36" t="e">
            <v>#NAME?</v>
          </cell>
          <cell r="H36" t="e">
            <v>#NAME?</v>
          </cell>
          <cell r="I36" t="e">
            <v>#NAME?</v>
          </cell>
          <cell r="J36" t="e">
            <v>#NAME?</v>
          </cell>
          <cell r="K36" t="e">
            <v>#NAME?</v>
          </cell>
          <cell r="L36" t="e">
            <v>#NAME?</v>
          </cell>
          <cell r="M36" t="e">
            <v>#NAME?</v>
          </cell>
          <cell r="N36" t="e">
            <v>#NAME?</v>
          </cell>
          <cell r="O36" t="e">
            <v>#NAME?</v>
          </cell>
          <cell r="P36" t="e">
            <v>#NAME?</v>
          </cell>
          <cell r="Q36" t="e">
            <v>#NAME?</v>
          </cell>
          <cell r="R36" t="e">
            <v>#NAME?</v>
          </cell>
          <cell r="S36" t="e">
            <v>#NAME?</v>
          </cell>
          <cell r="T36" t="e">
            <v>#NAME?</v>
          </cell>
          <cell r="U36" t="e">
            <v>#NAME?</v>
          </cell>
          <cell r="V36" t="e">
            <v>#NAME?</v>
          </cell>
          <cell r="W36" t="e">
            <v>#NAME?</v>
          </cell>
          <cell r="X36" t="e">
            <v>#NAME?</v>
          </cell>
          <cell r="Y36" t="e">
            <v>#NAME?</v>
          </cell>
          <cell r="Z36" t="e">
            <v>#NAME?</v>
          </cell>
          <cell r="AA36" t="e">
            <v>#NAME?</v>
          </cell>
          <cell r="AB36" t="e">
            <v>#NAME?</v>
          </cell>
          <cell r="AC36" t="e">
            <v>#NAME?</v>
          </cell>
          <cell r="AD36" t="e">
            <v>#NAME?</v>
          </cell>
          <cell r="AE36" t="e">
            <v>#NAME?</v>
          </cell>
          <cell r="AF36" t="e">
            <v>#NAME?</v>
          </cell>
          <cell r="AG36" t="e">
            <v>#NAME?</v>
          </cell>
          <cell r="AH36" t="e">
            <v>#NAME?</v>
          </cell>
          <cell r="AI36" t="e">
            <v>#NAME?</v>
          </cell>
          <cell r="AJ36" t="e">
            <v>#NAME?</v>
          </cell>
          <cell r="AK36" t="e">
            <v>#NAME?</v>
          </cell>
          <cell r="AL36" t="e">
            <v>#NAME?</v>
          </cell>
          <cell r="AM36" t="e">
            <v>#NAME?</v>
          </cell>
          <cell r="AN36" t="e">
            <v>#NAME?</v>
          </cell>
          <cell r="AO36" t="e">
            <v>#NAME?</v>
          </cell>
          <cell r="AP36" t="e">
            <v>#NAME?</v>
          </cell>
          <cell r="AQ36" t="e">
            <v>#NAME?</v>
          </cell>
        </row>
        <row r="38">
          <cell r="C38" t="e">
            <v>#N/A</v>
          </cell>
          <cell r="D38" t="e">
            <v>#N/A</v>
          </cell>
          <cell r="F38" t="e">
            <v>#N/A</v>
          </cell>
          <cell r="G38" t="e">
            <v>#N/A</v>
          </cell>
          <cell r="H38" t="e">
            <v>#N/A</v>
          </cell>
          <cell r="I38" t="e">
            <v>#N/A</v>
          </cell>
          <cell r="J38" t="e">
            <v>#N/A</v>
          </cell>
          <cell r="K38" t="e">
            <v>#N/A</v>
          </cell>
          <cell r="L38" t="e">
            <v>#N/A</v>
          </cell>
          <cell r="M38" t="e">
            <v>#N/A</v>
          </cell>
          <cell r="N38" t="e">
            <v>#N/A</v>
          </cell>
          <cell r="O38" t="e">
            <v>#N/A</v>
          </cell>
          <cell r="P38" t="e">
            <v>#N/A</v>
          </cell>
          <cell r="Q38" t="e">
            <v>#N/A</v>
          </cell>
          <cell r="R38" t="e">
            <v>#N/A</v>
          </cell>
          <cell r="S38" t="e">
            <v>#N/A</v>
          </cell>
          <cell r="T38" t="e">
            <v>#N/A</v>
          </cell>
          <cell r="U38" t="e">
            <v>#N/A</v>
          </cell>
          <cell r="V38" t="e">
            <v>#N/A</v>
          </cell>
          <cell r="W38" t="e">
            <v>#N/A</v>
          </cell>
          <cell r="X38" t="e">
            <v>#N/A</v>
          </cell>
          <cell r="Y38" t="e">
            <v>#N/A</v>
          </cell>
          <cell r="Z38" t="e">
            <v>#N/A</v>
          </cell>
          <cell r="AA38" t="e">
            <v>#N/A</v>
          </cell>
          <cell r="AB38" t="e">
            <v>#N/A</v>
          </cell>
          <cell r="AC38" t="e">
            <v>#N/A</v>
          </cell>
          <cell r="AD38" t="e">
            <v>#N/A</v>
          </cell>
          <cell r="AE38" t="e">
            <v>#N/A</v>
          </cell>
          <cell r="AF38" t="e">
            <v>#N/A</v>
          </cell>
          <cell r="AG38" t="e">
            <v>#N/A</v>
          </cell>
          <cell r="AH38" t="e">
            <v>#N/A</v>
          </cell>
          <cell r="AI38" t="e">
            <v>#N/A</v>
          </cell>
          <cell r="AJ38" t="e">
            <v>#N/A</v>
          </cell>
          <cell r="AK38" t="e">
            <v>#N/A</v>
          </cell>
          <cell r="AL38" t="e">
            <v>#N/A</v>
          </cell>
          <cell r="AM38" t="e">
            <v>#N/A</v>
          </cell>
          <cell r="AN38" t="e">
            <v>#N/A</v>
          </cell>
          <cell r="AO38" t="e">
            <v>#N/A</v>
          </cell>
          <cell r="AP38" t="e">
            <v>#N/A</v>
          </cell>
          <cell r="AQ38" t="e">
            <v>#N/A</v>
          </cell>
        </row>
      </sheetData>
      <sheetData sheetId="62"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B13" t="str">
            <v>ВН</v>
          </cell>
          <cell r="C13">
            <v>0</v>
          </cell>
          <cell r="E13">
            <v>0</v>
          </cell>
        </row>
        <row r="14">
          <cell r="B14" t="str">
            <v>СН1</v>
          </cell>
          <cell r="C14">
            <v>0</v>
          </cell>
          <cell r="E14">
            <v>0</v>
          </cell>
        </row>
        <row r="15">
          <cell r="B15" t="str">
            <v>СН2</v>
          </cell>
          <cell r="C15">
            <v>0</v>
          </cell>
          <cell r="E15">
            <v>0</v>
          </cell>
        </row>
        <row r="16">
          <cell r="B16" t="str">
            <v>НН</v>
          </cell>
          <cell r="C16">
            <v>0</v>
          </cell>
          <cell r="E16">
            <v>0</v>
          </cell>
        </row>
        <row r="17">
          <cell r="C17">
            <v>633.76</v>
          </cell>
          <cell r="D17">
            <v>0</v>
          </cell>
          <cell r="E17">
            <v>818</v>
          </cell>
          <cell r="F17">
            <v>0</v>
          </cell>
        </row>
        <row r="19">
          <cell r="C19">
            <v>0</v>
          </cell>
          <cell r="E19">
            <v>0</v>
          </cell>
          <cell r="F19">
            <v>0</v>
          </cell>
        </row>
        <row r="20">
          <cell r="C20">
            <v>12924</v>
          </cell>
          <cell r="E20">
            <v>12463</v>
          </cell>
          <cell r="F20">
            <v>1760</v>
          </cell>
        </row>
        <row r="21">
          <cell r="C21">
            <v>21005</v>
          </cell>
          <cell r="E21">
            <v>18622</v>
          </cell>
          <cell r="F21">
            <v>0</v>
          </cell>
        </row>
        <row r="22">
          <cell r="C22">
            <v>94583</v>
          </cell>
          <cell r="D22">
            <v>0</v>
          </cell>
          <cell r="E22">
            <v>36391</v>
          </cell>
          <cell r="F22">
            <v>373</v>
          </cell>
        </row>
        <row r="24">
          <cell r="C24">
            <v>36565</v>
          </cell>
          <cell r="E24">
            <v>14269</v>
          </cell>
        </row>
        <row r="25">
          <cell r="C25">
            <v>8000</v>
          </cell>
          <cell r="E25">
            <v>8580</v>
          </cell>
          <cell r="F25">
            <v>198</v>
          </cell>
        </row>
        <row r="26">
          <cell r="C26">
            <v>50018</v>
          </cell>
          <cell r="D26">
            <v>0</v>
          </cell>
          <cell r="E26">
            <v>13542</v>
          </cell>
          <cell r="F26">
            <v>175</v>
          </cell>
        </row>
        <row r="28">
          <cell r="C28">
            <v>13482</v>
          </cell>
          <cell r="E28">
            <v>13542</v>
          </cell>
          <cell r="F28">
            <v>175</v>
          </cell>
        </row>
        <row r="29">
          <cell r="C29">
            <v>36536</v>
          </cell>
        </row>
        <row r="32">
          <cell r="C32">
            <v>55866</v>
          </cell>
          <cell r="D32">
            <v>0</v>
          </cell>
          <cell r="E32">
            <v>52843</v>
          </cell>
          <cell r="F32">
            <v>2502</v>
          </cell>
        </row>
        <row r="33">
          <cell r="C33">
            <v>39906.839999999997</v>
          </cell>
          <cell r="D33">
            <v>0</v>
          </cell>
          <cell r="E33">
            <v>35141.32</v>
          </cell>
          <cell r="F33">
            <v>1000</v>
          </cell>
        </row>
        <row r="35">
          <cell r="C35">
            <v>13407.84</v>
          </cell>
          <cell r="D35">
            <v>0</v>
          </cell>
          <cell r="E35">
            <v>12682.32</v>
          </cell>
          <cell r="F35">
            <v>600.48</v>
          </cell>
        </row>
        <row r="36">
          <cell r="B36" t="str">
            <v>ВН</v>
          </cell>
          <cell r="C36">
            <v>0</v>
          </cell>
          <cell r="E36">
            <v>0</v>
          </cell>
        </row>
        <row r="37">
          <cell r="B37" t="str">
            <v>СН1</v>
          </cell>
          <cell r="C37">
            <v>0</v>
          </cell>
          <cell r="E37">
            <v>0</v>
          </cell>
        </row>
        <row r="38">
          <cell r="B38" t="str">
            <v>СН2</v>
          </cell>
          <cell r="C38">
            <v>0</v>
          </cell>
          <cell r="E38">
            <v>0</v>
          </cell>
        </row>
        <row r="39">
          <cell r="B39" t="str">
            <v>НН</v>
          </cell>
          <cell r="C39">
            <v>0</v>
          </cell>
          <cell r="E39">
            <v>0</v>
          </cell>
        </row>
        <row r="40">
          <cell r="C40">
            <v>26499</v>
          </cell>
          <cell r="D40">
            <v>0</v>
          </cell>
          <cell r="E40">
            <v>22459</v>
          </cell>
          <cell r="F40">
            <v>380.52</v>
          </cell>
        </row>
        <row r="41">
          <cell r="B41" t="str">
            <v>ВН</v>
          </cell>
          <cell r="C41">
            <v>11827.999</v>
          </cell>
          <cell r="E41">
            <v>12071.353999999999</v>
          </cell>
        </row>
        <row r="42">
          <cell r="B42" t="str">
            <v>СН1</v>
          </cell>
          <cell r="C42">
            <v>2687.7350000000001</v>
          </cell>
          <cell r="E42">
            <v>2617.9189999999999</v>
          </cell>
        </row>
        <row r="43">
          <cell r="B43" t="str">
            <v>СН2</v>
          </cell>
          <cell r="C43">
            <v>1726.3040000000001</v>
          </cell>
          <cell r="E43">
            <v>1697.1489999999999</v>
          </cell>
        </row>
        <row r="44">
          <cell r="B44" t="str">
            <v>НН</v>
          </cell>
          <cell r="C44">
            <v>1165.2950000000001</v>
          </cell>
          <cell r="E44">
            <v>1163.9390000000001</v>
          </cell>
        </row>
        <row r="45">
          <cell r="F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19</v>
          </cell>
        </row>
        <row r="48">
          <cell r="F48">
            <v>19</v>
          </cell>
        </row>
        <row r="51">
          <cell r="C51">
            <v>169052.6</v>
          </cell>
          <cell r="D51">
            <v>0</v>
          </cell>
          <cell r="E51">
            <v>103435.32</v>
          </cell>
          <cell r="F51">
            <v>3133</v>
          </cell>
        </row>
        <row r="53">
          <cell r="B53" t="str">
            <v>ВН</v>
          </cell>
          <cell r="C53">
            <v>58047.17606044501</v>
          </cell>
          <cell r="E53">
            <v>38247.745278444279</v>
          </cell>
        </row>
        <row r="54">
          <cell r="B54" t="str">
            <v>СН1</v>
          </cell>
          <cell r="C54">
            <v>28536.52552543877</v>
          </cell>
          <cell r="E54">
            <v>17257.471192449048</v>
          </cell>
        </row>
        <row r="55">
          <cell r="B55" t="str">
            <v>СН2</v>
          </cell>
          <cell r="C55">
            <v>54668.096786253809</v>
          </cell>
          <cell r="E55">
            <v>31680.917017827956</v>
          </cell>
        </row>
        <row r="56">
          <cell r="B56" t="str">
            <v>НН</v>
          </cell>
          <cell r="C56">
            <v>27801.041627862382</v>
          </cell>
          <cell r="E56">
            <v>16249.186511278718</v>
          </cell>
        </row>
      </sheetData>
      <sheetData sheetId="63">
        <row r="11">
          <cell r="C11" t="str">
            <v>Всего</v>
          </cell>
          <cell r="D11" t="str">
            <v>Всего</v>
          </cell>
          <cell r="E11" t="str">
            <v>Всего</v>
          </cell>
          <cell r="G11">
            <v>0</v>
          </cell>
          <cell r="H11">
            <v>0</v>
          </cell>
          <cell r="I11">
            <v>10.89</v>
          </cell>
          <cell r="J11">
            <v>40.453899999999997</v>
          </cell>
        </row>
        <row r="12">
          <cell r="C12" t="str">
            <v>Всего</v>
          </cell>
          <cell r="D12" t="str">
            <v>Всего</v>
          </cell>
          <cell r="E12" t="str">
            <v>Горячая вода c коллекторов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C13" t="str">
            <v>Всего</v>
          </cell>
          <cell r="D13" t="str">
            <v>Всего</v>
          </cell>
          <cell r="E13" t="str">
            <v>Горячая вода с тепловых сетей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C14" t="str">
            <v>Всего</v>
          </cell>
          <cell r="D14" t="str">
            <v>Всего</v>
          </cell>
          <cell r="E14" t="str">
            <v>Отборный пар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C15" t="str">
            <v>Всего</v>
          </cell>
          <cell r="D15" t="str">
            <v>Всего</v>
          </cell>
          <cell r="E15" t="str">
            <v>Пар 1,2-2,5 кгс/см2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C16" t="str">
            <v>Всего</v>
          </cell>
          <cell r="D16" t="str">
            <v>Всего</v>
          </cell>
          <cell r="E16" t="str">
            <v>Пар 2,5-7,0 кгс/см2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C17" t="str">
            <v>Всего</v>
          </cell>
          <cell r="D17" t="str">
            <v>Всего</v>
          </cell>
          <cell r="E17" t="str">
            <v>Пар 7,0-13,0 кгс/см2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C18" t="str">
            <v>Всего</v>
          </cell>
          <cell r="D18" t="str">
            <v>Всего</v>
          </cell>
          <cell r="E18" t="str">
            <v>Пар больше 13 кгс/см2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C19" t="str">
            <v>Всего</v>
          </cell>
          <cell r="D19" t="str">
            <v>Всего</v>
          </cell>
          <cell r="E19" t="str">
            <v>Острый и редуцированный пар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C20" t="str">
            <v>Всего</v>
          </cell>
          <cell r="D20" t="str">
            <v>Бюджетные потребители</v>
          </cell>
          <cell r="E20" t="str">
            <v>Всего</v>
          </cell>
          <cell r="G20">
            <v>0</v>
          </cell>
          <cell r="H20">
            <v>0</v>
          </cell>
          <cell r="I20">
            <v>3.18</v>
          </cell>
          <cell r="J20">
            <v>11.82734</v>
          </cell>
        </row>
        <row r="21">
          <cell r="C21" t="str">
            <v>Всего</v>
          </cell>
          <cell r="D21" t="str">
            <v>Бюджетные потребители</v>
          </cell>
          <cell r="E21" t="str">
            <v>Горячая вода c коллекторов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C22" t="str">
            <v>Всего</v>
          </cell>
          <cell r="D22" t="str">
            <v>Бюджетные потребители</v>
          </cell>
          <cell r="E22" t="str">
            <v>Горячая вода с тепловых сетей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C23" t="str">
            <v>Всего</v>
          </cell>
          <cell r="D23" t="str">
            <v>Бюджетные потребители</v>
          </cell>
          <cell r="E23" t="str">
            <v>Отборный пар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C24" t="str">
            <v>Всего</v>
          </cell>
          <cell r="D24" t="str">
            <v>Бюджетные потребители</v>
          </cell>
          <cell r="E24" t="str">
            <v>Пар 1,2-2,5 кгс/см2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C25" t="str">
            <v>Всего</v>
          </cell>
          <cell r="D25" t="str">
            <v>Бюджетные потребители</v>
          </cell>
          <cell r="E25" t="str">
            <v>Пар 2,5-7,0 кгс/см2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C26" t="str">
            <v>Всего</v>
          </cell>
          <cell r="D26" t="str">
            <v>Бюджетные потребители</v>
          </cell>
          <cell r="E26" t="str">
            <v>Пар 7,0-13,0 кгс/см2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C27" t="str">
            <v>Всего</v>
          </cell>
          <cell r="D27" t="str">
            <v>Бюджетные потребители</v>
          </cell>
          <cell r="E27" t="str">
            <v>Пар больше 13 кгс/см2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C28" t="str">
            <v>Всего</v>
          </cell>
          <cell r="D28" t="str">
            <v>Бюджетные потребители</v>
          </cell>
          <cell r="E28" t="str">
            <v>Острый и редуцированный пар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C29" t="str">
            <v>Всего</v>
          </cell>
          <cell r="D29" t="str">
            <v>Прочие потребители</v>
          </cell>
          <cell r="E29" t="str">
            <v>Всего</v>
          </cell>
          <cell r="G29">
            <v>0</v>
          </cell>
          <cell r="H29">
            <v>0</v>
          </cell>
          <cell r="I29">
            <v>7.71</v>
          </cell>
          <cell r="J29">
            <v>28.626560000000001</v>
          </cell>
        </row>
        <row r="30">
          <cell r="C30" t="str">
            <v>Всего</v>
          </cell>
          <cell r="D30" t="str">
            <v>Прочие потребители</v>
          </cell>
          <cell r="E30" t="str">
            <v>Горячая вода c коллекторов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C31" t="str">
            <v>Всего</v>
          </cell>
          <cell r="D31" t="str">
            <v>Прочие потребители</v>
          </cell>
          <cell r="E31" t="str">
            <v>Горячая вода с тепловых сетей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C32" t="str">
            <v>Всего</v>
          </cell>
          <cell r="D32" t="str">
            <v>Прочие потребители</v>
          </cell>
          <cell r="E32" t="str">
            <v>Отборный пар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C33" t="str">
            <v>Всего</v>
          </cell>
          <cell r="D33" t="str">
            <v>Прочие потребители</v>
          </cell>
          <cell r="E33" t="str">
            <v>Пар 1,2-2,5 кгс/см2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C34" t="str">
            <v>Всего</v>
          </cell>
          <cell r="D34" t="str">
            <v>Прочие потребители</v>
          </cell>
          <cell r="E34" t="str">
            <v>Пар 2,5-7,0 кгс/см2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C35" t="str">
            <v>Всего</v>
          </cell>
          <cell r="D35" t="str">
            <v>Прочие потребители</v>
          </cell>
          <cell r="E35" t="str">
            <v>Пар 7,0-13,0 кгс/см2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C36" t="str">
            <v>Всего</v>
          </cell>
          <cell r="D36" t="str">
            <v>Прочие потребители</v>
          </cell>
          <cell r="E36" t="str">
            <v>Пар больше 13 кгс/см2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C37" t="str">
            <v>Всего</v>
          </cell>
          <cell r="D37" t="str">
            <v>Прочие потребители</v>
          </cell>
          <cell r="E37" t="str">
            <v>Острый и редуцированный пар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40">
          <cell r="B40" t="str">
            <v>Центральная</v>
          </cell>
        </row>
        <row r="46">
          <cell r="C46" t="str">
            <v>Центральная</v>
          </cell>
          <cell r="D46" t="str">
            <v>Всего</v>
          </cell>
          <cell r="E46" t="str">
            <v>Всего</v>
          </cell>
          <cell r="G46">
            <v>0</v>
          </cell>
          <cell r="H46">
            <v>0</v>
          </cell>
          <cell r="I46">
            <v>2.2200000000000002</v>
          </cell>
          <cell r="J46">
            <v>9.6255000000000006</v>
          </cell>
        </row>
        <row r="47">
          <cell r="C47" t="str">
            <v>Центральная</v>
          </cell>
          <cell r="D47" t="str">
            <v>Всего</v>
          </cell>
          <cell r="E47" t="str">
            <v>Горячая вода c коллекторов</v>
          </cell>
        </row>
        <row r="48">
          <cell r="C48" t="str">
            <v>Центральная</v>
          </cell>
          <cell r="D48" t="str">
            <v>Всего</v>
          </cell>
          <cell r="E48" t="str">
            <v>Горячая вода с тепловых сетей</v>
          </cell>
        </row>
        <row r="49">
          <cell r="C49" t="str">
            <v>Центральная</v>
          </cell>
          <cell r="D49" t="str">
            <v>Всего</v>
          </cell>
          <cell r="E49" t="str">
            <v>Отборный пар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C50" t="str">
            <v>Центральная</v>
          </cell>
          <cell r="D50" t="str">
            <v>Всего</v>
          </cell>
          <cell r="E50" t="str">
            <v>Пар 1,2-2,5 кгс/см2</v>
          </cell>
        </row>
        <row r="51">
          <cell r="C51" t="str">
            <v>Центральная</v>
          </cell>
          <cell r="D51" t="str">
            <v>Всего</v>
          </cell>
          <cell r="E51" t="str">
            <v>Пар 2,5-7,0 кгс/см2</v>
          </cell>
        </row>
        <row r="52">
          <cell r="C52" t="str">
            <v>Центральная</v>
          </cell>
          <cell r="D52" t="str">
            <v>Всего</v>
          </cell>
          <cell r="E52" t="str">
            <v>Пар 7,0-13,0 кгс/см2</v>
          </cell>
        </row>
        <row r="53">
          <cell r="C53" t="str">
            <v>Центральная</v>
          </cell>
          <cell r="D53" t="str">
            <v>Всего</v>
          </cell>
          <cell r="E53" t="str">
            <v>Пар больше 13 кгс/см2</v>
          </cell>
        </row>
        <row r="54">
          <cell r="C54" t="str">
            <v>Центральная</v>
          </cell>
          <cell r="D54" t="str">
            <v>Всего</v>
          </cell>
          <cell r="E54" t="str">
            <v>Острый и редуцированный пар</v>
          </cell>
        </row>
        <row r="55">
          <cell r="C55" t="str">
            <v>Центральная</v>
          </cell>
          <cell r="D55" t="str">
            <v>Бюджетные потребители</v>
          </cell>
          <cell r="E55" t="str">
            <v>Всего</v>
          </cell>
          <cell r="G55">
            <v>0</v>
          </cell>
          <cell r="H55">
            <v>0</v>
          </cell>
          <cell r="I55">
            <v>0.67</v>
          </cell>
          <cell r="J55">
            <v>2.8898999999999999</v>
          </cell>
        </row>
        <row r="56">
          <cell r="C56" t="str">
            <v>Центральная</v>
          </cell>
          <cell r="D56" t="str">
            <v>Бюджетные потребители</v>
          </cell>
          <cell r="E56" t="str">
            <v>Горячая вода c коллекторов</v>
          </cell>
        </row>
        <row r="57">
          <cell r="C57" t="str">
            <v>Центральная</v>
          </cell>
          <cell r="D57" t="str">
            <v>Бюджетные потребители</v>
          </cell>
          <cell r="E57" t="str">
            <v>Горячая вода с тепловых сетей</v>
          </cell>
        </row>
        <row r="58">
          <cell r="C58" t="str">
            <v>Центральная</v>
          </cell>
          <cell r="D58" t="str">
            <v>Бюджетные потребители</v>
          </cell>
          <cell r="E58" t="str">
            <v>Отборный пар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C59" t="str">
            <v>Центральная</v>
          </cell>
          <cell r="D59" t="str">
            <v>Бюджетные потребители</v>
          </cell>
          <cell r="E59" t="str">
            <v>Пар 1,2-2,5 кгс/см2</v>
          </cell>
        </row>
        <row r="60">
          <cell r="C60" t="str">
            <v>Центральная</v>
          </cell>
          <cell r="D60" t="str">
            <v>Бюджетные потребители</v>
          </cell>
          <cell r="E60" t="str">
            <v>Пар 2,5-7,0 кгс/см2</v>
          </cell>
        </row>
        <row r="61">
          <cell r="C61" t="str">
            <v>Центральная</v>
          </cell>
          <cell r="D61" t="str">
            <v>Бюджетные потребители</v>
          </cell>
          <cell r="E61" t="str">
            <v>Пар 7,0-13,0 кгс/см2</v>
          </cell>
        </row>
        <row r="62">
          <cell r="C62" t="str">
            <v>Центральная</v>
          </cell>
          <cell r="D62" t="str">
            <v>Бюджетные потребители</v>
          </cell>
          <cell r="E62" t="str">
            <v>Пар больше 13 кгс/см2</v>
          </cell>
        </row>
        <row r="63">
          <cell r="C63" t="str">
            <v>Центральная</v>
          </cell>
          <cell r="D63" t="str">
            <v>Бюджетные потребители</v>
          </cell>
          <cell r="E63" t="str">
            <v>Острый и редуцированный пар</v>
          </cell>
        </row>
        <row r="64">
          <cell r="C64" t="str">
            <v>Центральная</v>
          </cell>
          <cell r="D64" t="str">
            <v>Прочие потребители</v>
          </cell>
          <cell r="E64" t="str">
            <v>Всего</v>
          </cell>
          <cell r="G64">
            <v>0</v>
          </cell>
          <cell r="H64">
            <v>0</v>
          </cell>
          <cell r="I64">
            <v>1.5500000000000003</v>
          </cell>
          <cell r="J64">
            <v>6.7356000000000007</v>
          </cell>
        </row>
        <row r="65">
          <cell r="C65" t="str">
            <v>Центральная</v>
          </cell>
          <cell r="D65" t="str">
            <v>Прочие потребители</v>
          </cell>
          <cell r="E65" t="str">
            <v>Горячая вода c коллекторов</v>
          </cell>
        </row>
        <row r="66">
          <cell r="C66" t="str">
            <v>Центральная</v>
          </cell>
          <cell r="D66" t="str">
            <v>Прочие потребители</v>
          </cell>
          <cell r="E66" t="str">
            <v>Горячая вода с тепловых сетей</v>
          </cell>
        </row>
        <row r="67">
          <cell r="C67" t="str">
            <v>Центральная</v>
          </cell>
          <cell r="D67" t="str">
            <v>Прочие потребители</v>
          </cell>
          <cell r="E67" t="str">
            <v>Отборный пар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C68" t="str">
            <v>Центральная</v>
          </cell>
          <cell r="D68" t="str">
            <v>Прочие потребители</v>
          </cell>
          <cell r="E68" t="str">
            <v>Пар 1,2-2,5 кгс/см2</v>
          </cell>
        </row>
        <row r="69">
          <cell r="C69" t="str">
            <v>Центральная</v>
          </cell>
          <cell r="D69" t="str">
            <v>Прочие потребители</v>
          </cell>
          <cell r="E69" t="str">
            <v>Пар 2,5-7,0 кгс/см2</v>
          </cell>
        </row>
        <row r="70">
          <cell r="C70" t="str">
            <v>Центральная</v>
          </cell>
          <cell r="D70" t="str">
            <v>Прочие потребители</v>
          </cell>
          <cell r="E70" t="str">
            <v>Пар 7,0-13,0 кгс/см2</v>
          </cell>
        </row>
        <row r="71">
          <cell r="C71" t="str">
            <v>Центральная</v>
          </cell>
          <cell r="D71" t="str">
            <v>Прочие потребители</v>
          </cell>
          <cell r="E71" t="str">
            <v>Пар больше 13 кгс/см2</v>
          </cell>
        </row>
        <row r="72">
          <cell r="C72" t="str">
            <v>Центральная</v>
          </cell>
          <cell r="D72" t="str">
            <v>Прочие потребители</v>
          </cell>
          <cell r="E72" t="str">
            <v>Острый и редуцированный пар</v>
          </cell>
        </row>
        <row r="75">
          <cell r="B75" t="str">
            <v>Парковая</v>
          </cell>
        </row>
        <row r="81">
          <cell r="C81" t="str">
            <v>Парковая</v>
          </cell>
          <cell r="D81" t="str">
            <v>Всего</v>
          </cell>
          <cell r="E81" t="str">
            <v>Всего</v>
          </cell>
          <cell r="G81">
            <v>0</v>
          </cell>
          <cell r="H81">
            <v>0</v>
          </cell>
          <cell r="I81">
            <v>1.5</v>
          </cell>
          <cell r="J81">
            <v>5.0296000000000003</v>
          </cell>
        </row>
        <row r="82">
          <cell r="C82" t="str">
            <v>Парковая</v>
          </cell>
          <cell r="D82" t="str">
            <v>Всего</v>
          </cell>
          <cell r="E82" t="str">
            <v>Горячая вода c коллекторов</v>
          </cell>
        </row>
        <row r="83">
          <cell r="C83" t="str">
            <v>Парковая</v>
          </cell>
          <cell r="D83" t="str">
            <v>Всего</v>
          </cell>
          <cell r="E83" t="str">
            <v>Горячая вода с тепловых сетей</v>
          </cell>
        </row>
        <row r="84">
          <cell r="C84" t="str">
            <v>Парковая</v>
          </cell>
          <cell r="D84" t="str">
            <v>Всего</v>
          </cell>
          <cell r="E84" t="str">
            <v>Отборный пар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</row>
        <row r="85">
          <cell r="C85" t="str">
            <v>Парковая</v>
          </cell>
          <cell r="D85" t="str">
            <v>Всего</v>
          </cell>
          <cell r="E85" t="str">
            <v>Пар 1,2-2,5 кгс/см2</v>
          </cell>
        </row>
        <row r="86">
          <cell r="C86" t="str">
            <v>Парковая</v>
          </cell>
          <cell r="D86" t="str">
            <v>Всего</v>
          </cell>
          <cell r="E86" t="str">
            <v>Пар 2,5-7,0 кгс/см2</v>
          </cell>
        </row>
        <row r="87">
          <cell r="C87" t="str">
            <v>Парковая</v>
          </cell>
          <cell r="D87" t="str">
            <v>Всего</v>
          </cell>
          <cell r="E87" t="str">
            <v>Пар 7,0-13,0 кгс/см2</v>
          </cell>
        </row>
        <row r="88">
          <cell r="C88" t="str">
            <v>Парковая</v>
          </cell>
          <cell r="D88" t="str">
            <v>Всего</v>
          </cell>
          <cell r="E88" t="str">
            <v>Пар больше 13 кгс/см2</v>
          </cell>
        </row>
        <row r="89">
          <cell r="C89" t="str">
            <v>Парковая</v>
          </cell>
          <cell r="D89" t="str">
            <v>Всего</v>
          </cell>
          <cell r="E89" t="str">
            <v>Острый и редуцированный пар</v>
          </cell>
        </row>
        <row r="90">
          <cell r="C90" t="str">
            <v>Парковая</v>
          </cell>
          <cell r="D90" t="str">
            <v>Бюджетные потребители</v>
          </cell>
          <cell r="E90" t="str">
            <v>Всего</v>
          </cell>
          <cell r="G90">
            <v>0</v>
          </cell>
          <cell r="H90">
            <v>0</v>
          </cell>
          <cell r="I90">
            <v>0.27</v>
          </cell>
          <cell r="J90">
            <v>0.90769999999999995</v>
          </cell>
        </row>
        <row r="91">
          <cell r="C91" t="str">
            <v>Парковая</v>
          </cell>
          <cell r="D91" t="str">
            <v>Бюджетные потребители</v>
          </cell>
          <cell r="E91" t="str">
            <v>Горячая вода c коллекторов</v>
          </cell>
        </row>
        <row r="92">
          <cell r="C92" t="str">
            <v>Парковая</v>
          </cell>
          <cell r="D92" t="str">
            <v>Бюджетные потребители</v>
          </cell>
          <cell r="E92" t="str">
            <v>Горячая вода с тепловых сетей</v>
          </cell>
        </row>
        <row r="93">
          <cell r="C93" t="str">
            <v>Парковая</v>
          </cell>
          <cell r="D93" t="str">
            <v>Бюджетные потребители</v>
          </cell>
          <cell r="E93" t="str">
            <v>Отборный пар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C94" t="str">
            <v>Парковая</v>
          </cell>
          <cell r="D94" t="str">
            <v>Бюджетные потребители</v>
          </cell>
          <cell r="E94" t="str">
            <v>Пар 1,2-2,5 кгс/см2</v>
          </cell>
        </row>
        <row r="95">
          <cell r="C95" t="str">
            <v>Парковая</v>
          </cell>
          <cell r="D95" t="str">
            <v>Бюджетные потребители</v>
          </cell>
          <cell r="E95" t="str">
            <v>Пар 2,5-7,0 кгс/см2</v>
          </cell>
        </row>
        <row r="96">
          <cell r="C96" t="str">
            <v>Парковая</v>
          </cell>
          <cell r="D96" t="str">
            <v>Бюджетные потребители</v>
          </cell>
          <cell r="E96" t="str">
            <v>Пар 7,0-13,0 кгс/см2</v>
          </cell>
        </row>
        <row r="97">
          <cell r="C97" t="str">
            <v>Парковая</v>
          </cell>
          <cell r="D97" t="str">
            <v>Бюджетные потребители</v>
          </cell>
          <cell r="E97" t="str">
            <v>Пар больше 13 кгс/см2</v>
          </cell>
        </row>
        <row r="98">
          <cell r="C98" t="str">
            <v>Парковая</v>
          </cell>
          <cell r="D98" t="str">
            <v>Бюджетные потребители</v>
          </cell>
          <cell r="E98" t="str">
            <v>Острый и редуцированный пар</v>
          </cell>
        </row>
        <row r="99">
          <cell r="C99" t="str">
            <v>Парковая</v>
          </cell>
          <cell r="D99" t="str">
            <v>Прочие потребители</v>
          </cell>
          <cell r="E99" t="str">
            <v>Всего</v>
          </cell>
          <cell r="G99">
            <v>0</v>
          </cell>
          <cell r="H99">
            <v>0</v>
          </cell>
          <cell r="I99">
            <v>1.23</v>
          </cell>
          <cell r="J99">
            <v>4.1219000000000001</v>
          </cell>
        </row>
        <row r="100">
          <cell r="C100" t="str">
            <v>Парковая</v>
          </cell>
          <cell r="D100" t="str">
            <v>Прочие потребители</v>
          </cell>
          <cell r="E100" t="str">
            <v>Горячая вода c коллекторов</v>
          </cell>
        </row>
        <row r="101">
          <cell r="C101" t="str">
            <v>Парковая</v>
          </cell>
          <cell r="D101" t="str">
            <v>Прочие потребители</v>
          </cell>
          <cell r="E101" t="str">
            <v>Горячая вода с тепловых сетей</v>
          </cell>
        </row>
        <row r="102">
          <cell r="C102" t="str">
            <v>Парковая</v>
          </cell>
          <cell r="D102" t="str">
            <v>Прочие потребители</v>
          </cell>
          <cell r="E102" t="str">
            <v>Отборный пар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</row>
        <row r="103">
          <cell r="C103" t="str">
            <v>Парковая</v>
          </cell>
          <cell r="D103" t="str">
            <v>Прочие потребители</v>
          </cell>
          <cell r="E103" t="str">
            <v>Пар 1,2-2,5 кгс/см2</v>
          </cell>
        </row>
        <row r="104">
          <cell r="C104" t="str">
            <v>Парковая</v>
          </cell>
          <cell r="D104" t="str">
            <v>Прочие потребители</v>
          </cell>
          <cell r="E104" t="str">
            <v>Пар 2,5-7,0 кгс/см2</v>
          </cell>
        </row>
        <row r="105">
          <cell r="C105" t="str">
            <v>Парковая</v>
          </cell>
          <cell r="D105" t="str">
            <v>Прочие потребители</v>
          </cell>
          <cell r="E105" t="str">
            <v>Пар 7,0-13,0 кгс/см2</v>
          </cell>
        </row>
        <row r="106">
          <cell r="C106" t="str">
            <v>Парковая</v>
          </cell>
          <cell r="D106" t="str">
            <v>Прочие потребители</v>
          </cell>
          <cell r="E106" t="str">
            <v>Пар больше 13 кгс/см2</v>
          </cell>
        </row>
        <row r="107">
          <cell r="C107" t="str">
            <v>Парковая</v>
          </cell>
          <cell r="D107" t="str">
            <v>Прочие потребители</v>
          </cell>
          <cell r="E107" t="str">
            <v>Острый и редуцированный пар</v>
          </cell>
        </row>
        <row r="110">
          <cell r="B110" t="str">
            <v>Агрохимия</v>
          </cell>
        </row>
        <row r="116">
          <cell r="C116" t="str">
            <v>Агрохимия</v>
          </cell>
          <cell r="D116" t="str">
            <v>Всего</v>
          </cell>
          <cell r="E116" t="str">
            <v>Всего</v>
          </cell>
          <cell r="G116">
            <v>0</v>
          </cell>
          <cell r="H116">
            <v>0</v>
          </cell>
          <cell r="I116">
            <v>0.1</v>
          </cell>
          <cell r="J116">
            <v>0.34739999999999999</v>
          </cell>
        </row>
        <row r="117">
          <cell r="C117" t="str">
            <v>Агрохимия</v>
          </cell>
          <cell r="D117" t="str">
            <v>Всего</v>
          </cell>
          <cell r="E117" t="str">
            <v>Горячая вода c коллекторов</v>
          </cell>
        </row>
        <row r="118">
          <cell r="C118" t="str">
            <v>Агрохимия</v>
          </cell>
          <cell r="D118" t="str">
            <v>Всего</v>
          </cell>
          <cell r="E118" t="str">
            <v>Горячая вода с тепловых сетей</v>
          </cell>
        </row>
        <row r="119">
          <cell r="C119" t="str">
            <v>Агрохимия</v>
          </cell>
          <cell r="D119" t="str">
            <v>Всего</v>
          </cell>
          <cell r="E119" t="str">
            <v>Отборный пар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0">
          <cell r="C120" t="str">
            <v>Агрохимия</v>
          </cell>
          <cell r="D120" t="str">
            <v>Всего</v>
          </cell>
          <cell r="E120" t="str">
            <v>Пар 1,2-2,5 кгс/см2</v>
          </cell>
        </row>
        <row r="121">
          <cell r="C121" t="str">
            <v>Агрохимия</v>
          </cell>
          <cell r="D121" t="str">
            <v>Всего</v>
          </cell>
          <cell r="E121" t="str">
            <v>Пар 2,5-7,0 кгс/см2</v>
          </cell>
        </row>
        <row r="122">
          <cell r="C122" t="str">
            <v>Агрохимия</v>
          </cell>
          <cell r="D122" t="str">
            <v>Всего</v>
          </cell>
          <cell r="E122" t="str">
            <v>Пар 7,0-13,0 кгс/см2</v>
          </cell>
        </row>
        <row r="123">
          <cell r="C123" t="str">
            <v>Агрохимия</v>
          </cell>
          <cell r="D123" t="str">
            <v>Всего</v>
          </cell>
          <cell r="E123" t="str">
            <v>Пар больше 13 кгс/см2</v>
          </cell>
        </row>
        <row r="124">
          <cell r="C124" t="str">
            <v>Агрохимия</v>
          </cell>
          <cell r="D124" t="str">
            <v>Всего</v>
          </cell>
          <cell r="E124" t="str">
            <v>Острый и редуцированный пар</v>
          </cell>
        </row>
        <row r="125">
          <cell r="C125" t="str">
            <v>Агрохимия</v>
          </cell>
          <cell r="D125" t="str">
            <v>Бюджетные потребители</v>
          </cell>
          <cell r="E125" t="str">
            <v>Всего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</row>
        <row r="126">
          <cell r="C126" t="str">
            <v>Агрохимия</v>
          </cell>
          <cell r="D126" t="str">
            <v>Бюджетные потребители</v>
          </cell>
          <cell r="E126" t="str">
            <v>Горячая вода c коллекторов</v>
          </cell>
        </row>
        <row r="127">
          <cell r="C127" t="str">
            <v>Агрохимия</v>
          </cell>
          <cell r="D127" t="str">
            <v>Бюджетные потребители</v>
          </cell>
          <cell r="E127" t="str">
            <v>Горячая вода с тепловых сетей</v>
          </cell>
        </row>
        <row r="128">
          <cell r="C128" t="str">
            <v>Агрохимия</v>
          </cell>
          <cell r="D128" t="str">
            <v>Бюджетные потребители</v>
          </cell>
          <cell r="E128" t="str">
            <v>Отборный пар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</row>
        <row r="129">
          <cell r="C129" t="str">
            <v>Агрохимия</v>
          </cell>
          <cell r="D129" t="str">
            <v>Бюджетные потребители</v>
          </cell>
          <cell r="E129" t="str">
            <v>Пар 1,2-2,5 кгс/см2</v>
          </cell>
        </row>
        <row r="130">
          <cell r="C130" t="str">
            <v>Агрохимия</v>
          </cell>
          <cell r="D130" t="str">
            <v>Бюджетные потребители</v>
          </cell>
          <cell r="E130" t="str">
            <v>Пар 2,5-7,0 кгс/см2</v>
          </cell>
        </row>
        <row r="131">
          <cell r="C131" t="str">
            <v>Агрохимия</v>
          </cell>
          <cell r="D131" t="str">
            <v>Бюджетные потребители</v>
          </cell>
          <cell r="E131" t="str">
            <v>Пар 7,0-13,0 кгс/см2</v>
          </cell>
        </row>
        <row r="132">
          <cell r="C132" t="str">
            <v>Агрохимия</v>
          </cell>
          <cell r="D132" t="str">
            <v>Бюджетные потребители</v>
          </cell>
          <cell r="E132" t="str">
            <v>Пар больше 13 кгс/см2</v>
          </cell>
        </row>
        <row r="133">
          <cell r="C133" t="str">
            <v>Агрохимия</v>
          </cell>
          <cell r="D133" t="str">
            <v>Бюджетные потребители</v>
          </cell>
          <cell r="E133" t="str">
            <v>Острый и редуцированный пар</v>
          </cell>
        </row>
        <row r="134">
          <cell r="C134" t="str">
            <v>Агрохимия</v>
          </cell>
          <cell r="D134" t="str">
            <v>Прочие потребители</v>
          </cell>
          <cell r="E134" t="str">
            <v>Всего</v>
          </cell>
          <cell r="G134">
            <v>0</v>
          </cell>
          <cell r="H134">
            <v>0</v>
          </cell>
          <cell r="I134">
            <v>0.1</v>
          </cell>
          <cell r="J134">
            <v>0.34739999999999999</v>
          </cell>
        </row>
        <row r="135">
          <cell r="C135" t="str">
            <v>Агрохимия</v>
          </cell>
          <cell r="D135" t="str">
            <v>Прочие потребители</v>
          </cell>
          <cell r="E135" t="str">
            <v>Горячая вода c коллекторов</v>
          </cell>
        </row>
        <row r="136">
          <cell r="C136" t="str">
            <v>Агрохимия</v>
          </cell>
          <cell r="D136" t="str">
            <v>Прочие потребители</v>
          </cell>
          <cell r="E136" t="str">
            <v>Горячая вода с тепловых сетей</v>
          </cell>
        </row>
        <row r="137">
          <cell r="C137" t="str">
            <v>Агрохимия</v>
          </cell>
          <cell r="D137" t="str">
            <v>Прочие потребители</v>
          </cell>
          <cell r="E137" t="str">
            <v>Отборный пар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38">
          <cell r="C138" t="str">
            <v>Агрохимия</v>
          </cell>
          <cell r="D138" t="str">
            <v>Прочие потребители</v>
          </cell>
          <cell r="E138" t="str">
            <v>Пар 1,2-2,5 кгс/см2</v>
          </cell>
        </row>
        <row r="139">
          <cell r="C139" t="str">
            <v>Агрохимия</v>
          </cell>
          <cell r="D139" t="str">
            <v>Прочие потребители</v>
          </cell>
          <cell r="E139" t="str">
            <v>Пар 2,5-7,0 кгс/см2</v>
          </cell>
        </row>
        <row r="140">
          <cell r="C140" t="str">
            <v>Агрохимия</v>
          </cell>
          <cell r="D140" t="str">
            <v>Прочие потребители</v>
          </cell>
          <cell r="E140" t="str">
            <v>Пар 7,0-13,0 кгс/см2</v>
          </cell>
        </row>
        <row r="141">
          <cell r="C141" t="str">
            <v>Агрохимия</v>
          </cell>
          <cell r="D141" t="str">
            <v>Прочие потребители</v>
          </cell>
          <cell r="E141" t="str">
            <v>Пар больше 13 кгс/см2</v>
          </cell>
        </row>
        <row r="142">
          <cell r="C142" t="str">
            <v>Агрохимия</v>
          </cell>
          <cell r="D142" t="str">
            <v>Прочие потребители</v>
          </cell>
          <cell r="E142" t="str">
            <v>Острый и редуцированный пар</v>
          </cell>
        </row>
        <row r="151">
          <cell r="C151">
            <v>0</v>
          </cell>
          <cell r="D151" t="str">
            <v>Всего</v>
          </cell>
          <cell r="E151" t="str">
            <v>Всего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C152">
            <v>0</v>
          </cell>
          <cell r="D152" t="str">
            <v>Всего</v>
          </cell>
          <cell r="E152" t="str">
            <v>Горячая вода c коллекторов</v>
          </cell>
        </row>
        <row r="153">
          <cell r="C153">
            <v>0</v>
          </cell>
          <cell r="D153" t="str">
            <v>Всего</v>
          </cell>
          <cell r="E153" t="str">
            <v>Горячая вода с тепловых сетей</v>
          </cell>
        </row>
        <row r="154">
          <cell r="C154">
            <v>0</v>
          </cell>
          <cell r="D154" t="str">
            <v>Всего</v>
          </cell>
          <cell r="E154" t="str">
            <v>Отборный пар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</row>
        <row r="155">
          <cell r="C155">
            <v>0</v>
          </cell>
          <cell r="D155" t="str">
            <v>Всего</v>
          </cell>
          <cell r="E155" t="str">
            <v>Пар 1,2-2,5 кгс/см2</v>
          </cell>
        </row>
        <row r="156">
          <cell r="C156">
            <v>0</v>
          </cell>
          <cell r="D156" t="str">
            <v>Всего</v>
          </cell>
          <cell r="E156" t="str">
            <v>Пар 2,5-7,0 кгс/см2</v>
          </cell>
        </row>
        <row r="157">
          <cell r="C157">
            <v>0</v>
          </cell>
          <cell r="D157" t="str">
            <v>Всего</v>
          </cell>
          <cell r="E157" t="str">
            <v>Пар 7,0-13,0 кгс/см2</v>
          </cell>
        </row>
        <row r="158">
          <cell r="C158">
            <v>0</v>
          </cell>
          <cell r="D158" t="str">
            <v>Всего</v>
          </cell>
          <cell r="E158" t="str">
            <v>Пар больше 13 кгс/см2</v>
          </cell>
        </row>
        <row r="159">
          <cell r="C159">
            <v>0</v>
          </cell>
          <cell r="D159" t="str">
            <v>Всего</v>
          </cell>
          <cell r="E159" t="str">
            <v>Острый и редуцированный пар</v>
          </cell>
        </row>
        <row r="160">
          <cell r="C160">
            <v>0</v>
          </cell>
          <cell r="D160" t="str">
            <v>Бюджетные потребители</v>
          </cell>
          <cell r="E160" t="str">
            <v>Всего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</row>
        <row r="161">
          <cell r="C161">
            <v>0</v>
          </cell>
          <cell r="D161" t="str">
            <v>Бюджетные потребители</v>
          </cell>
          <cell r="E161" t="str">
            <v>Горячая вода c коллекторов</v>
          </cell>
        </row>
        <row r="162">
          <cell r="C162">
            <v>0</v>
          </cell>
          <cell r="D162" t="str">
            <v>Бюджетные потребители</v>
          </cell>
          <cell r="E162" t="str">
            <v>Горячая вода с тепловых сетей</v>
          </cell>
        </row>
        <row r="163">
          <cell r="C163">
            <v>0</v>
          </cell>
          <cell r="D163" t="str">
            <v>Бюджетные потребители</v>
          </cell>
          <cell r="E163" t="str">
            <v>Отборный пар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</row>
        <row r="164">
          <cell r="C164">
            <v>0</v>
          </cell>
          <cell r="D164" t="str">
            <v>Бюджетные потребители</v>
          </cell>
          <cell r="E164" t="str">
            <v>Пар 1,2-2,5 кгс/см2</v>
          </cell>
        </row>
        <row r="165">
          <cell r="C165">
            <v>0</v>
          </cell>
          <cell r="D165" t="str">
            <v>Бюджетные потребители</v>
          </cell>
          <cell r="E165" t="str">
            <v>Пар 2,5-7,0 кгс/см2</v>
          </cell>
        </row>
        <row r="166">
          <cell r="C166">
            <v>0</v>
          </cell>
          <cell r="D166" t="str">
            <v>Бюджетные потребители</v>
          </cell>
          <cell r="E166" t="str">
            <v>Пар 7,0-13,0 кгс/см2</v>
          </cell>
        </row>
        <row r="167">
          <cell r="C167">
            <v>0</v>
          </cell>
          <cell r="D167" t="str">
            <v>Бюджетные потребители</v>
          </cell>
          <cell r="E167" t="str">
            <v>Пар больше 13 кгс/см2</v>
          </cell>
        </row>
        <row r="168">
          <cell r="C168">
            <v>0</v>
          </cell>
          <cell r="D168" t="str">
            <v>Бюджетные потребители</v>
          </cell>
          <cell r="E168" t="str">
            <v>Острый и редуцированный пар</v>
          </cell>
        </row>
        <row r="169">
          <cell r="C169">
            <v>0</v>
          </cell>
          <cell r="D169" t="str">
            <v>Прочие потребители</v>
          </cell>
          <cell r="E169" t="str">
            <v>Всего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</row>
        <row r="170">
          <cell r="C170">
            <v>0</v>
          </cell>
          <cell r="D170" t="str">
            <v>Прочие потребители</v>
          </cell>
          <cell r="E170" t="str">
            <v>Горячая вода c коллекторов</v>
          </cell>
        </row>
        <row r="171">
          <cell r="C171">
            <v>0</v>
          </cell>
          <cell r="D171" t="str">
            <v>Прочие потребители</v>
          </cell>
          <cell r="E171" t="str">
            <v>Горячая вода с тепловых сетей</v>
          </cell>
        </row>
        <row r="172">
          <cell r="C172">
            <v>0</v>
          </cell>
          <cell r="D172" t="str">
            <v>Прочие потребители</v>
          </cell>
          <cell r="E172" t="str">
            <v>Отборный пар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</row>
        <row r="173">
          <cell r="C173">
            <v>0</v>
          </cell>
          <cell r="D173" t="str">
            <v>Прочие потребители</v>
          </cell>
          <cell r="E173" t="str">
            <v>Пар 1,2-2,5 кгс/см2</v>
          </cell>
        </row>
        <row r="174">
          <cell r="C174">
            <v>0</v>
          </cell>
          <cell r="D174" t="str">
            <v>Прочие потребители</v>
          </cell>
          <cell r="E174" t="str">
            <v>Пар 2,5-7,0 кгс/см2</v>
          </cell>
        </row>
        <row r="175">
          <cell r="C175">
            <v>0</v>
          </cell>
          <cell r="D175" t="str">
            <v>Прочие потребители</v>
          </cell>
          <cell r="E175" t="str">
            <v>Пар 7,0-13,0 кгс/см2</v>
          </cell>
        </row>
        <row r="176">
          <cell r="C176">
            <v>0</v>
          </cell>
          <cell r="D176" t="str">
            <v>Прочие потребители</v>
          </cell>
          <cell r="E176" t="str">
            <v>Пар больше 13 кгс/см2</v>
          </cell>
        </row>
        <row r="177">
          <cell r="C177">
            <v>0</v>
          </cell>
          <cell r="D177" t="str">
            <v>Прочие потребители</v>
          </cell>
          <cell r="E177" t="str">
            <v>Острый и редуцированный пар</v>
          </cell>
        </row>
      </sheetData>
      <sheetData sheetId="64">
        <row r="4">
          <cell r="F4" t="str">
            <v>Центральная</v>
          </cell>
        </row>
        <row r="11">
          <cell r="C11">
            <v>0</v>
          </cell>
          <cell r="D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</row>
        <row r="21">
          <cell r="C21">
            <v>0</v>
          </cell>
          <cell r="D21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0</v>
          </cell>
          <cell r="D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</row>
        <row r="25">
          <cell r="C25">
            <v>0</v>
          </cell>
          <cell r="D25">
            <v>0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</row>
        <row r="32">
          <cell r="C32">
            <v>0</v>
          </cell>
          <cell r="D32">
            <v>0</v>
          </cell>
        </row>
        <row r="33">
          <cell r="C33">
            <v>0</v>
          </cell>
          <cell r="D33">
            <v>0</v>
          </cell>
        </row>
        <row r="34">
          <cell r="C34">
            <v>0</v>
          </cell>
          <cell r="D34">
            <v>0</v>
          </cell>
        </row>
        <row r="35">
          <cell r="C35">
            <v>0</v>
          </cell>
          <cell r="D35">
            <v>0</v>
          </cell>
        </row>
        <row r="37">
          <cell r="C37">
            <v>0</v>
          </cell>
          <cell r="D37">
            <v>0</v>
          </cell>
        </row>
        <row r="38">
          <cell r="C38">
            <v>0</v>
          </cell>
          <cell r="D38">
            <v>0</v>
          </cell>
        </row>
        <row r="40">
          <cell r="C40">
            <v>0</v>
          </cell>
          <cell r="D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</row>
        <row r="42">
          <cell r="C42">
            <v>0</v>
          </cell>
          <cell r="D42">
            <v>0</v>
          </cell>
        </row>
        <row r="43">
          <cell r="C43">
            <v>0</v>
          </cell>
          <cell r="D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</row>
      </sheetData>
      <sheetData sheetId="65">
        <row r="5">
          <cell r="H5" t="str">
            <v>СЦТ1</v>
          </cell>
        </row>
        <row r="7">
          <cell r="A7" t="str">
            <v>1.</v>
          </cell>
          <cell r="B7" t="str">
            <v>Условно-переменные затраты</v>
          </cell>
          <cell r="C7" t="str">
            <v>Всего</v>
          </cell>
          <cell r="D7" t="str">
            <v>тыс.руб.</v>
          </cell>
          <cell r="E7" t="e">
            <v>#NAME?</v>
          </cell>
          <cell r="F7" t="e">
            <v>#NAME?</v>
          </cell>
          <cell r="H7" t="e">
            <v>#NAME?</v>
          </cell>
          <cell r="I7" t="e">
            <v>#NAME?</v>
          </cell>
          <cell r="J7" t="e">
            <v>#NAME?</v>
          </cell>
          <cell r="K7" t="e">
            <v>#N/A</v>
          </cell>
          <cell r="M7" t="e">
            <v>#NAME?</v>
          </cell>
          <cell r="N7" t="e">
            <v>#NAME?</v>
          </cell>
        </row>
        <row r="8">
          <cell r="A8" t="str">
            <v>1.1.</v>
          </cell>
          <cell r="B8" t="str">
            <v>Электростанции ЭСО - всего</v>
          </cell>
          <cell r="C8" t="str">
            <v>Электростанции ЭСО</v>
          </cell>
          <cell r="E8" t="e">
            <v>#NAME?</v>
          </cell>
          <cell r="F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#N/A</v>
          </cell>
          <cell r="M8" t="e">
            <v>#NAME?</v>
          </cell>
          <cell r="N8" t="e">
            <v>#NAME?</v>
          </cell>
        </row>
        <row r="9">
          <cell r="B9" t="str">
            <v xml:space="preserve">    в т.ч. по источникам</v>
          </cell>
        </row>
        <row r="10">
          <cell r="B10" t="str">
            <v>ГРЭС</v>
          </cell>
          <cell r="C10" t="str">
            <v>ГРЭС</v>
          </cell>
          <cell r="E10" t="e">
            <v>#NAME?</v>
          </cell>
          <cell r="F10" t="e">
            <v>#NAME?</v>
          </cell>
          <cell r="H10" t="e">
            <v>#NAME?</v>
          </cell>
          <cell r="I10">
            <v>0</v>
          </cell>
          <cell r="J10">
            <v>0</v>
          </cell>
          <cell r="K10">
            <v>0</v>
          </cell>
          <cell r="M10" t="e">
            <v>#NAME?</v>
          </cell>
          <cell r="N10" t="e">
            <v>#NAME?</v>
          </cell>
        </row>
        <row r="11">
          <cell r="B11" t="str">
            <v>ТЭЦ-1</v>
          </cell>
          <cell r="C11" t="str">
            <v>ТЭЦ-1</v>
          </cell>
          <cell r="E11" t="e">
            <v>#NAME?</v>
          </cell>
          <cell r="F11" t="e">
            <v>#NAME?</v>
          </cell>
          <cell r="H11" t="e">
            <v>#NAME?</v>
          </cell>
          <cell r="I11">
            <v>0</v>
          </cell>
          <cell r="J11">
            <v>0</v>
          </cell>
          <cell r="K11">
            <v>0</v>
          </cell>
          <cell r="M11" t="e">
            <v>#NAME?</v>
          </cell>
          <cell r="N11" t="e">
            <v>#NAME?</v>
          </cell>
        </row>
        <row r="12">
          <cell r="B12" t="str">
            <v>ТЭЦ-2</v>
          </cell>
          <cell r="C12" t="str">
            <v>ТЭЦ-2</v>
          </cell>
          <cell r="E12" t="e">
            <v>#NAME?</v>
          </cell>
          <cell r="F12" t="e">
            <v>#NAME?</v>
          </cell>
          <cell r="H12" t="e">
            <v>#NAME?</v>
          </cell>
          <cell r="I12">
            <v>0</v>
          </cell>
          <cell r="J12">
            <v>0</v>
          </cell>
          <cell r="K12">
            <v>0</v>
          </cell>
          <cell r="M12" t="e">
            <v>#NAME?</v>
          </cell>
          <cell r="N12" t="e">
            <v>#NAME?</v>
          </cell>
        </row>
        <row r="13">
          <cell r="B13" t="str">
            <v>ТЭЦ-3</v>
          </cell>
          <cell r="C13" t="str">
            <v>ТЭЦ-3</v>
          </cell>
          <cell r="E13" t="e">
            <v>#NAME?</v>
          </cell>
          <cell r="F13" t="e">
            <v>#NAME?</v>
          </cell>
          <cell r="H13">
            <v>0</v>
          </cell>
          <cell r="I13">
            <v>0</v>
          </cell>
          <cell r="J13" t="e">
            <v>#NAME?</v>
          </cell>
          <cell r="K13">
            <v>0</v>
          </cell>
          <cell r="M13" t="e">
            <v>#NAME?</v>
          </cell>
          <cell r="N13" t="e">
            <v>#NAME?</v>
          </cell>
        </row>
        <row r="14">
          <cell r="B14" t="str">
            <v>ТЭЦ-4</v>
          </cell>
          <cell r="C14" t="str">
            <v>ТЭЦ-4</v>
          </cell>
          <cell r="E14" t="e">
            <v>#NAME?</v>
          </cell>
          <cell r="F14" t="e">
            <v>#NAME?</v>
          </cell>
          <cell r="H14">
            <v>0</v>
          </cell>
          <cell r="I14" t="e">
            <v>#NAME?</v>
          </cell>
          <cell r="J14">
            <v>0</v>
          </cell>
          <cell r="K14">
            <v>0</v>
          </cell>
          <cell r="M14" t="e">
            <v>#NAME?</v>
          </cell>
          <cell r="N14" t="e">
            <v>#NAME?</v>
          </cell>
        </row>
        <row r="15">
          <cell r="B15" t="str">
            <v>ТЭЦ-5</v>
          </cell>
          <cell r="C15" t="str">
            <v>ТЭЦ-5</v>
          </cell>
          <cell r="E15" t="e">
            <v>#NAME?</v>
          </cell>
          <cell r="F15" t="e">
            <v>#NAME?</v>
          </cell>
          <cell r="H15" t="e">
            <v>#NAME?</v>
          </cell>
          <cell r="I15">
            <v>0</v>
          </cell>
          <cell r="J15">
            <v>0</v>
          </cell>
          <cell r="K15">
            <v>0</v>
          </cell>
          <cell r="M15" t="e">
            <v>#NAME?</v>
          </cell>
          <cell r="N15" t="e">
            <v>#NAME?</v>
          </cell>
        </row>
        <row r="16">
          <cell r="B16" t="str">
            <v>ГЭС1</v>
          </cell>
          <cell r="C16" t="str">
            <v>ГЭС1</v>
          </cell>
          <cell r="E16" t="e">
            <v>#NAME?</v>
          </cell>
          <cell r="F16" t="e">
            <v>#NAME?</v>
          </cell>
          <cell r="H16" t="e">
            <v>#N/A</v>
          </cell>
          <cell r="I16" t="e">
            <v>#N/A</v>
          </cell>
          <cell r="J16" t="e">
            <v>#N/A</v>
          </cell>
          <cell r="K16" t="e">
            <v>#N/A</v>
          </cell>
          <cell r="M16" t="e">
            <v>#NAME?</v>
          </cell>
          <cell r="N16" t="e">
            <v>#NAME?</v>
          </cell>
        </row>
        <row r="17">
          <cell r="B17" t="str">
            <v>ГЭС2</v>
          </cell>
          <cell r="C17" t="str">
            <v>ГЭС2</v>
          </cell>
          <cell r="E17" t="e">
            <v>#NAME?</v>
          </cell>
          <cell r="F17" t="e">
            <v>#NAME?</v>
          </cell>
          <cell r="H17" t="e">
            <v>#N/A</v>
          </cell>
          <cell r="I17" t="e">
            <v>#N/A</v>
          </cell>
          <cell r="J17" t="e">
            <v>#N/A</v>
          </cell>
          <cell r="K17" t="e">
            <v>#N/A</v>
          </cell>
          <cell r="M17" t="e">
            <v>#NAME?</v>
          </cell>
          <cell r="N17" t="e">
            <v>#NAME?</v>
          </cell>
        </row>
        <row r="18">
          <cell r="B18" t="str">
            <v>ГЭС-424</v>
          </cell>
          <cell r="C18" t="str">
            <v>ГЭС-424</v>
          </cell>
          <cell r="E18" t="e">
            <v>#NAME?</v>
          </cell>
          <cell r="F18" t="e">
            <v>#NAME?</v>
          </cell>
          <cell r="H18" t="e">
            <v>#N/A</v>
          </cell>
          <cell r="I18" t="e">
            <v>#N/A</v>
          </cell>
          <cell r="J18" t="e">
            <v>#N/A</v>
          </cell>
          <cell r="K18" t="e">
            <v>#N/A</v>
          </cell>
          <cell r="M18" t="e">
            <v>#NAME?</v>
          </cell>
          <cell r="N18" t="e">
            <v>#NAME?</v>
          </cell>
        </row>
        <row r="19">
          <cell r="C19" t="str">
            <v/>
          </cell>
          <cell r="E19" t="e">
            <v>#NAME?</v>
          </cell>
          <cell r="F19" t="e">
            <v>#NAME?</v>
          </cell>
          <cell r="H19">
            <v>0</v>
          </cell>
          <cell r="I19">
            <v>0</v>
          </cell>
          <cell r="J19">
            <v>0</v>
          </cell>
          <cell r="K19" t="e">
            <v>#NAME?</v>
          </cell>
          <cell r="M19" t="e">
            <v>#NAME?</v>
          </cell>
          <cell r="N19" t="e">
            <v>#NAME?</v>
          </cell>
        </row>
        <row r="21">
          <cell r="A21" t="str">
            <v>1.2.</v>
          </cell>
          <cell r="B21" t="str">
            <v>С оптового рынка</v>
          </cell>
          <cell r="C21" t="str">
            <v>ФОРЭМ</v>
          </cell>
          <cell r="E21">
            <v>1124033.8049999999</v>
          </cell>
          <cell r="F21">
            <v>1327834.2335999999</v>
          </cell>
          <cell r="N21">
            <v>1327834.2335999999</v>
          </cell>
        </row>
        <row r="22">
          <cell r="A22" t="str">
            <v>1.3.</v>
          </cell>
          <cell r="B22" t="str">
            <v>Блокстанции</v>
          </cell>
          <cell r="E22">
            <v>198697.06400000001</v>
          </cell>
          <cell r="F22">
            <v>286900.5</v>
          </cell>
          <cell r="N22">
            <v>286900.5</v>
          </cell>
        </row>
        <row r="23">
          <cell r="A23" t="str">
            <v>1.4.</v>
          </cell>
          <cell r="B23" t="str">
            <v>ПЭ - всего</v>
          </cell>
          <cell r="C23" t="str">
            <v>Сторонние поставщики</v>
          </cell>
          <cell r="E23">
            <v>320412.0367</v>
          </cell>
          <cell r="F23">
            <v>356344.38</v>
          </cell>
          <cell r="N23">
            <v>356344.38</v>
          </cell>
        </row>
        <row r="24">
          <cell r="B24" t="str">
            <v xml:space="preserve">    в т.ч. по поставщикам</v>
          </cell>
        </row>
        <row r="25">
          <cell r="B25" t="str">
            <v>ПЭ-1</v>
          </cell>
          <cell r="C25" t="str">
            <v>ПЭ-1</v>
          </cell>
          <cell r="E25" t="e">
            <v>#NAME?</v>
          </cell>
          <cell r="F25" t="e">
            <v>#NAME?</v>
          </cell>
          <cell r="N25" t="e">
            <v>#NAME?</v>
          </cell>
        </row>
        <row r="26">
          <cell r="B26" t="str">
            <v>ЭСО-1</v>
          </cell>
          <cell r="C26" t="str">
            <v>ЭСО-1</v>
          </cell>
          <cell r="E26" t="e">
            <v>#NAME?</v>
          </cell>
          <cell r="F26" t="e">
            <v>#NAME?</v>
          </cell>
          <cell r="N26" t="e">
            <v>#NAME?</v>
          </cell>
        </row>
        <row r="27">
          <cell r="C27" t="str">
            <v/>
          </cell>
          <cell r="E27" t="e">
            <v>#NAME?</v>
          </cell>
          <cell r="F27" t="e">
            <v>#NAME?</v>
          </cell>
          <cell r="N27" t="e">
            <v>#NAME?</v>
          </cell>
        </row>
        <row r="31">
          <cell r="A31" t="str">
            <v>2.</v>
          </cell>
          <cell r="B31" t="str">
            <v>Условно-постоянные расходы</v>
          </cell>
          <cell r="C31" t="str">
            <v>Всего</v>
          </cell>
          <cell r="D31" t="str">
            <v>тыс.руб.</v>
          </cell>
          <cell r="E31" t="e">
            <v>#NAME?</v>
          </cell>
          <cell r="F31" t="e">
            <v>#NAME?</v>
          </cell>
          <cell r="H31" t="e">
            <v>#NAME?</v>
          </cell>
          <cell r="I31" t="e">
            <v>#NAME?</v>
          </cell>
          <cell r="J31" t="e">
            <v>#NAME?</v>
          </cell>
          <cell r="K31" t="e">
            <v>#N/A</v>
          </cell>
          <cell r="M31" t="e">
            <v>#NAME?</v>
          </cell>
          <cell r="N31" t="e">
            <v>#NAME?</v>
          </cell>
        </row>
        <row r="32">
          <cell r="A32" t="str">
            <v>2.1.</v>
          </cell>
          <cell r="B32" t="str">
            <v>Электростанции ЭСО - всего</v>
          </cell>
          <cell r="C32" t="str">
            <v>Электростанции ЭСО</v>
          </cell>
          <cell r="E32" t="e">
            <v>#NAME?</v>
          </cell>
          <cell r="F32" t="e">
            <v>#NAME?</v>
          </cell>
          <cell r="H32" t="e">
            <v>#NAME?</v>
          </cell>
          <cell r="I32" t="e">
            <v>#NAME?</v>
          </cell>
          <cell r="J32" t="e">
            <v>#NAME?</v>
          </cell>
          <cell r="K32" t="e">
            <v>#N/A</v>
          </cell>
          <cell r="M32" t="e">
            <v>#NAME?</v>
          </cell>
          <cell r="N32" t="e">
            <v>#NAME?</v>
          </cell>
        </row>
        <row r="33">
          <cell r="B33" t="str">
            <v>в т.ч. по источникам</v>
          </cell>
        </row>
        <row r="34">
          <cell r="B34" t="str">
            <v>ГРЭС</v>
          </cell>
          <cell r="C34" t="str">
            <v>ГРЭС</v>
          </cell>
          <cell r="E34" t="e">
            <v>#NAME?</v>
          </cell>
          <cell r="F34" t="e">
            <v>#NAME?</v>
          </cell>
          <cell r="H34" t="e">
            <v>#NAME?</v>
          </cell>
          <cell r="I34">
            <v>0</v>
          </cell>
          <cell r="J34">
            <v>0</v>
          </cell>
          <cell r="K34">
            <v>0</v>
          </cell>
          <cell r="M34" t="e">
            <v>#NAME?</v>
          </cell>
          <cell r="N34" t="e">
            <v>#NAME?</v>
          </cell>
        </row>
        <row r="35">
          <cell r="B35" t="str">
            <v>ТЭЦ-1</v>
          </cell>
          <cell r="C35" t="str">
            <v>ТЭЦ-1</v>
          </cell>
          <cell r="E35" t="e">
            <v>#NAME?</v>
          </cell>
          <cell r="F35" t="e">
            <v>#NAME?</v>
          </cell>
          <cell r="H35" t="e">
            <v>#NAME?</v>
          </cell>
          <cell r="I35">
            <v>0</v>
          </cell>
          <cell r="J35">
            <v>0</v>
          </cell>
          <cell r="K35">
            <v>0</v>
          </cell>
          <cell r="M35" t="e">
            <v>#NAME?</v>
          </cell>
          <cell r="N35" t="e">
            <v>#NAME?</v>
          </cell>
        </row>
        <row r="36">
          <cell r="B36" t="str">
            <v>ТЭЦ-2</v>
          </cell>
          <cell r="C36" t="str">
            <v>ТЭЦ-2</v>
          </cell>
          <cell r="E36" t="e">
            <v>#NAME?</v>
          </cell>
          <cell r="F36" t="e">
            <v>#NAME?</v>
          </cell>
          <cell r="H36" t="e">
            <v>#NAME?</v>
          </cell>
          <cell r="I36">
            <v>0</v>
          </cell>
          <cell r="J36">
            <v>0</v>
          </cell>
          <cell r="K36">
            <v>0</v>
          </cell>
          <cell r="M36" t="e">
            <v>#NAME?</v>
          </cell>
          <cell r="N36" t="e">
            <v>#NAME?</v>
          </cell>
        </row>
        <row r="37">
          <cell r="B37" t="str">
            <v>ТЭЦ-3</v>
          </cell>
          <cell r="C37" t="str">
            <v>ТЭЦ-3</v>
          </cell>
          <cell r="E37" t="e">
            <v>#NAME?</v>
          </cell>
          <cell r="F37" t="e">
            <v>#NAME?</v>
          </cell>
          <cell r="H37">
            <v>0</v>
          </cell>
          <cell r="I37">
            <v>0</v>
          </cell>
          <cell r="J37" t="e">
            <v>#NAME?</v>
          </cell>
          <cell r="K37">
            <v>0</v>
          </cell>
          <cell r="M37" t="e">
            <v>#NAME?</v>
          </cell>
          <cell r="N37" t="e">
            <v>#NAME?</v>
          </cell>
        </row>
        <row r="38">
          <cell r="B38" t="str">
            <v>ТЭЦ-4</v>
          </cell>
          <cell r="C38" t="str">
            <v>ТЭЦ-4</v>
          </cell>
          <cell r="E38" t="e">
            <v>#NAME?</v>
          </cell>
          <cell r="F38" t="e">
            <v>#NAME?</v>
          </cell>
          <cell r="H38">
            <v>0</v>
          </cell>
          <cell r="I38" t="e">
            <v>#NAME?</v>
          </cell>
          <cell r="J38">
            <v>0</v>
          </cell>
          <cell r="K38">
            <v>0</v>
          </cell>
          <cell r="M38" t="e">
            <v>#NAME?</v>
          </cell>
          <cell r="N38" t="e">
            <v>#NAME?</v>
          </cell>
        </row>
        <row r="39">
          <cell r="B39" t="str">
            <v>ТЭЦ-5</v>
          </cell>
          <cell r="C39" t="str">
            <v>ТЭЦ-5</v>
          </cell>
          <cell r="E39" t="e">
            <v>#NAME?</v>
          </cell>
          <cell r="F39" t="e">
            <v>#NAME?</v>
          </cell>
          <cell r="H39" t="e">
            <v>#NAME?</v>
          </cell>
          <cell r="I39">
            <v>0</v>
          </cell>
          <cell r="J39">
            <v>0</v>
          </cell>
          <cell r="K39">
            <v>0</v>
          </cell>
          <cell r="M39" t="e">
            <v>#NAME?</v>
          </cell>
          <cell r="N39" t="e">
            <v>#NAME?</v>
          </cell>
        </row>
        <row r="40">
          <cell r="B40" t="str">
            <v>ГЭС1</v>
          </cell>
          <cell r="C40" t="str">
            <v>ГЭС1</v>
          </cell>
          <cell r="E40" t="e">
            <v>#NAME?</v>
          </cell>
          <cell r="F40" t="e">
            <v>#NAME?</v>
          </cell>
          <cell r="H40" t="e">
            <v>#N/A</v>
          </cell>
          <cell r="I40" t="e">
            <v>#N/A</v>
          </cell>
          <cell r="J40" t="e">
            <v>#N/A</v>
          </cell>
          <cell r="K40" t="e">
            <v>#N/A</v>
          </cell>
          <cell r="M40" t="e">
            <v>#NAME?</v>
          </cell>
          <cell r="N40" t="e">
            <v>#NAME?</v>
          </cell>
        </row>
        <row r="41">
          <cell r="B41" t="str">
            <v>ГЭС2</v>
          </cell>
          <cell r="C41" t="str">
            <v>ГЭС2</v>
          </cell>
          <cell r="E41" t="e">
            <v>#NAME?</v>
          </cell>
          <cell r="F41" t="e">
            <v>#NAME?</v>
          </cell>
          <cell r="H41" t="e">
            <v>#N/A</v>
          </cell>
          <cell r="I41" t="e">
            <v>#N/A</v>
          </cell>
          <cell r="J41" t="e">
            <v>#N/A</v>
          </cell>
          <cell r="K41" t="e">
            <v>#N/A</v>
          </cell>
          <cell r="M41" t="e">
            <v>#NAME?</v>
          </cell>
          <cell r="N41" t="e">
            <v>#NAME?</v>
          </cell>
        </row>
        <row r="42">
          <cell r="B42" t="str">
            <v>ГЭС-424</v>
          </cell>
          <cell r="C42" t="str">
            <v>ГЭС-424</v>
          </cell>
          <cell r="E42" t="e">
            <v>#NAME?</v>
          </cell>
          <cell r="F42" t="e">
            <v>#NAME?</v>
          </cell>
          <cell r="H42" t="e">
            <v>#N/A</v>
          </cell>
          <cell r="I42" t="e">
            <v>#N/A</v>
          </cell>
          <cell r="J42" t="e">
            <v>#N/A</v>
          </cell>
          <cell r="K42" t="e">
            <v>#N/A</v>
          </cell>
          <cell r="M42" t="e">
            <v>#NAME?</v>
          </cell>
          <cell r="N42" t="e">
            <v>#NAME?</v>
          </cell>
        </row>
        <row r="43">
          <cell r="C43" t="str">
            <v/>
          </cell>
          <cell r="E43" t="e">
            <v>#NAME?</v>
          </cell>
          <cell r="F43" t="e">
            <v>#NAME?</v>
          </cell>
          <cell r="H43">
            <v>0</v>
          </cell>
          <cell r="I43">
            <v>0</v>
          </cell>
          <cell r="J43">
            <v>0</v>
          </cell>
          <cell r="K43" t="e">
            <v>#NAME?</v>
          </cell>
          <cell r="M43" t="e">
            <v>#NAME?</v>
          </cell>
          <cell r="N43" t="e">
            <v>#NAME?</v>
          </cell>
        </row>
        <row r="45">
          <cell r="A45" t="str">
            <v>2.2.</v>
          </cell>
          <cell r="B45" t="str">
            <v>С оптового рынка</v>
          </cell>
          <cell r="C45" t="str">
            <v>ФОРЭМ</v>
          </cell>
          <cell r="E45">
            <v>808959.49992000009</v>
          </cell>
          <cell r="F45">
            <v>949204.57440000004</v>
          </cell>
          <cell r="N45">
            <v>949204.57440000004</v>
          </cell>
        </row>
        <row r="46">
          <cell r="A46" t="str">
            <v>2.3.</v>
          </cell>
          <cell r="B46" t="str">
            <v>Блокстанции</v>
          </cell>
          <cell r="E46">
            <v>54466.5</v>
          </cell>
          <cell r="F46">
            <v>79036.171499999997</v>
          </cell>
          <cell r="N46">
            <v>79036.171499999997</v>
          </cell>
        </row>
        <row r="47">
          <cell r="A47" t="str">
            <v>2.4.</v>
          </cell>
          <cell r="B47" t="str">
            <v>ПЭ - всего</v>
          </cell>
          <cell r="C47" t="str">
            <v>Сторонние поставщики</v>
          </cell>
          <cell r="E47">
            <v>136200</v>
          </cell>
          <cell r="F47">
            <v>155625.60000000001</v>
          </cell>
          <cell r="N47">
            <v>155625.60000000001</v>
          </cell>
        </row>
        <row r="48">
          <cell r="B48" t="str">
            <v>в т.ч. по поставщикам</v>
          </cell>
        </row>
        <row r="49">
          <cell r="B49" t="str">
            <v>ПЭ-1</v>
          </cell>
          <cell r="C49" t="str">
            <v>ПЭ-1</v>
          </cell>
          <cell r="E49" t="e">
            <v>#NAME?</v>
          </cell>
          <cell r="F49" t="e">
            <v>#NAME?</v>
          </cell>
          <cell r="N49" t="e">
            <v>#NAME?</v>
          </cell>
        </row>
        <row r="50">
          <cell r="B50" t="str">
            <v>ЭСО-1</v>
          </cell>
          <cell r="C50" t="str">
            <v>ЭСО-1</v>
          </cell>
          <cell r="E50" t="e">
            <v>#NAME?</v>
          </cell>
          <cell r="F50" t="e">
            <v>#NAME?</v>
          </cell>
          <cell r="N50" t="e">
            <v>#NAME?</v>
          </cell>
        </row>
        <row r="51">
          <cell r="C51" t="str">
            <v/>
          </cell>
          <cell r="E51" t="e">
            <v>#NAME?</v>
          </cell>
          <cell r="F51" t="e">
            <v>#NAME?</v>
          </cell>
          <cell r="N51" t="e">
            <v>#NAME?</v>
          </cell>
        </row>
        <row r="55">
          <cell r="A55" t="str">
            <v>3.</v>
          </cell>
          <cell r="B55" t="str">
            <v>Затраты всего (п.1 + п.2)</v>
          </cell>
          <cell r="C55" t="str">
            <v>Всего</v>
          </cell>
          <cell r="D55" t="str">
            <v>тыс.руб.</v>
          </cell>
          <cell r="E55" t="e">
            <v>#NAME?</v>
          </cell>
          <cell r="F55" t="e">
            <v>#NAME?</v>
          </cell>
          <cell r="H55" t="e">
            <v>#NAME?</v>
          </cell>
          <cell r="I55" t="e">
            <v>#NAME?</v>
          </cell>
          <cell r="J55" t="e">
            <v>#NAME?</v>
          </cell>
          <cell r="K55" t="e">
            <v>#N/A</v>
          </cell>
          <cell r="M55" t="e">
            <v>#NAME?</v>
          </cell>
          <cell r="N55" t="e">
            <v>#NAME?</v>
          </cell>
        </row>
        <row r="56">
          <cell r="A56" t="str">
            <v>3.1.</v>
          </cell>
          <cell r="B56" t="str">
            <v>Электростанции ЭСО - всего</v>
          </cell>
          <cell r="C56" t="str">
            <v>Электростанции ЭСО</v>
          </cell>
          <cell r="E56" t="e">
            <v>#NAME?</v>
          </cell>
          <cell r="F56" t="e">
            <v>#NAME?</v>
          </cell>
          <cell r="H56" t="e">
            <v>#NAME?</v>
          </cell>
          <cell r="I56" t="e">
            <v>#NAME?</v>
          </cell>
          <cell r="J56" t="e">
            <v>#NAME?</v>
          </cell>
          <cell r="K56" t="e">
            <v>#N/A</v>
          </cell>
          <cell r="M56" t="e">
            <v>#NAME?</v>
          </cell>
          <cell r="N56" t="e">
            <v>#NAME?</v>
          </cell>
        </row>
        <row r="57">
          <cell r="B57" t="str">
            <v>в т.ч. по источникам</v>
          </cell>
        </row>
        <row r="58">
          <cell r="B58" t="str">
            <v>ГРЭС</v>
          </cell>
          <cell r="C58" t="str">
            <v>ГРЭС</v>
          </cell>
          <cell r="E58" t="e">
            <v>#NAME?</v>
          </cell>
          <cell r="F58" t="e">
            <v>#NAME?</v>
          </cell>
          <cell r="H58" t="e">
            <v>#NAME?</v>
          </cell>
          <cell r="I58">
            <v>0</v>
          </cell>
          <cell r="J58">
            <v>0</v>
          </cell>
          <cell r="K58">
            <v>0</v>
          </cell>
          <cell r="M58" t="e">
            <v>#NAME?</v>
          </cell>
          <cell r="N58" t="e">
            <v>#NAME?</v>
          </cell>
        </row>
        <row r="59">
          <cell r="B59" t="str">
            <v>ТЭЦ-1</v>
          </cell>
          <cell r="C59" t="str">
            <v>ТЭЦ-1</v>
          </cell>
          <cell r="E59" t="e">
            <v>#NAME?</v>
          </cell>
          <cell r="F59" t="e">
            <v>#NAME?</v>
          </cell>
          <cell r="H59" t="e">
            <v>#NAME?</v>
          </cell>
          <cell r="I59">
            <v>0</v>
          </cell>
          <cell r="J59">
            <v>0</v>
          </cell>
          <cell r="K59">
            <v>0</v>
          </cell>
          <cell r="M59" t="e">
            <v>#NAME?</v>
          </cell>
          <cell r="N59" t="e">
            <v>#NAME?</v>
          </cell>
        </row>
        <row r="60">
          <cell r="B60" t="str">
            <v>ТЭЦ-2</v>
          </cell>
          <cell r="C60" t="str">
            <v>ТЭЦ-2</v>
          </cell>
          <cell r="E60" t="e">
            <v>#NAME?</v>
          </cell>
          <cell r="F60" t="e">
            <v>#NAME?</v>
          </cell>
          <cell r="H60" t="e">
            <v>#NAME?</v>
          </cell>
          <cell r="I60">
            <v>0</v>
          </cell>
          <cell r="J60">
            <v>0</v>
          </cell>
          <cell r="K60">
            <v>0</v>
          </cell>
          <cell r="M60" t="e">
            <v>#NAME?</v>
          </cell>
          <cell r="N60" t="e">
            <v>#NAME?</v>
          </cell>
        </row>
        <row r="61">
          <cell r="B61" t="str">
            <v>ТЭЦ-3</v>
          </cell>
          <cell r="C61" t="str">
            <v>ТЭЦ-3</v>
          </cell>
          <cell r="E61" t="e">
            <v>#NAME?</v>
          </cell>
          <cell r="F61" t="e">
            <v>#NAME?</v>
          </cell>
          <cell r="H61">
            <v>0</v>
          </cell>
          <cell r="I61">
            <v>0</v>
          </cell>
          <cell r="J61" t="e">
            <v>#NAME?</v>
          </cell>
          <cell r="K61">
            <v>0</v>
          </cell>
          <cell r="M61" t="e">
            <v>#NAME?</v>
          </cell>
          <cell r="N61" t="e">
            <v>#NAME?</v>
          </cell>
        </row>
        <row r="62">
          <cell r="B62" t="str">
            <v>ТЭЦ-4</v>
          </cell>
          <cell r="C62" t="str">
            <v>ТЭЦ-4</v>
          </cell>
          <cell r="E62" t="e">
            <v>#NAME?</v>
          </cell>
          <cell r="F62" t="e">
            <v>#NAME?</v>
          </cell>
          <cell r="H62">
            <v>0</v>
          </cell>
          <cell r="I62" t="e">
            <v>#NAME?</v>
          </cell>
          <cell r="J62">
            <v>0</v>
          </cell>
          <cell r="K62">
            <v>0</v>
          </cell>
          <cell r="M62" t="e">
            <v>#NAME?</v>
          </cell>
          <cell r="N62" t="e">
            <v>#NAME?</v>
          </cell>
        </row>
        <row r="63">
          <cell r="B63" t="str">
            <v>ТЭЦ-5</v>
          </cell>
          <cell r="C63" t="str">
            <v>ТЭЦ-5</v>
          </cell>
          <cell r="E63" t="e">
            <v>#NAME?</v>
          </cell>
          <cell r="F63" t="e">
            <v>#NAME?</v>
          </cell>
          <cell r="H63" t="e">
            <v>#NAME?</v>
          </cell>
          <cell r="I63">
            <v>0</v>
          </cell>
          <cell r="J63">
            <v>0</v>
          </cell>
          <cell r="K63">
            <v>0</v>
          </cell>
          <cell r="M63" t="e">
            <v>#NAME?</v>
          </cell>
          <cell r="N63" t="e">
            <v>#NAME?</v>
          </cell>
        </row>
        <row r="64">
          <cell r="B64" t="str">
            <v>ГЭС1</v>
          </cell>
          <cell r="C64" t="str">
            <v>ГЭС1</v>
          </cell>
          <cell r="E64" t="e">
            <v>#NAME?</v>
          </cell>
          <cell r="F64" t="e">
            <v>#NAME?</v>
          </cell>
          <cell r="H64" t="e">
            <v>#N/A</v>
          </cell>
          <cell r="I64" t="e">
            <v>#N/A</v>
          </cell>
          <cell r="J64" t="e">
            <v>#N/A</v>
          </cell>
          <cell r="K64" t="e">
            <v>#N/A</v>
          </cell>
          <cell r="M64" t="e">
            <v>#NAME?</v>
          </cell>
          <cell r="N64" t="e">
            <v>#NAME?</v>
          </cell>
        </row>
        <row r="65">
          <cell r="B65" t="str">
            <v>ГЭС2</v>
          </cell>
          <cell r="C65" t="str">
            <v>ГЭС2</v>
          </cell>
          <cell r="E65" t="e">
            <v>#NAME?</v>
          </cell>
          <cell r="F65" t="e">
            <v>#NAME?</v>
          </cell>
          <cell r="H65" t="e">
            <v>#N/A</v>
          </cell>
          <cell r="I65" t="e">
            <v>#N/A</v>
          </cell>
          <cell r="J65" t="e">
            <v>#N/A</v>
          </cell>
          <cell r="K65" t="e">
            <v>#N/A</v>
          </cell>
          <cell r="M65" t="e">
            <v>#NAME?</v>
          </cell>
          <cell r="N65" t="e">
            <v>#NAME?</v>
          </cell>
        </row>
        <row r="66">
          <cell r="B66" t="str">
            <v>ГЭС-424</v>
          </cell>
          <cell r="C66" t="str">
            <v>ГЭС-424</v>
          </cell>
          <cell r="E66" t="e">
            <v>#NAME?</v>
          </cell>
          <cell r="F66" t="e">
            <v>#NAME?</v>
          </cell>
          <cell r="H66" t="e">
            <v>#N/A</v>
          </cell>
          <cell r="I66" t="e">
            <v>#N/A</v>
          </cell>
          <cell r="J66" t="e">
            <v>#N/A</v>
          </cell>
          <cell r="K66" t="e">
            <v>#N/A</v>
          </cell>
          <cell r="M66" t="e">
            <v>#NAME?</v>
          </cell>
          <cell r="N66" t="e">
            <v>#NAME?</v>
          </cell>
        </row>
        <row r="67">
          <cell r="C67" t="str">
            <v/>
          </cell>
          <cell r="E67" t="e">
            <v>#NAME?</v>
          </cell>
          <cell r="F67" t="e">
            <v>#NAME?</v>
          </cell>
          <cell r="H67">
            <v>0</v>
          </cell>
          <cell r="I67">
            <v>0</v>
          </cell>
          <cell r="J67">
            <v>0</v>
          </cell>
          <cell r="K67" t="e">
            <v>#NAME?</v>
          </cell>
          <cell r="M67" t="e">
            <v>#NAME?</v>
          </cell>
          <cell r="N67" t="e">
            <v>#NAME?</v>
          </cell>
        </row>
        <row r="69">
          <cell r="A69" t="str">
            <v>3.2.</v>
          </cell>
          <cell r="B69" t="str">
            <v>С оптового рынка</v>
          </cell>
          <cell r="C69" t="str">
            <v>ФОРЭМ</v>
          </cell>
          <cell r="E69">
            <v>1932993.30492</v>
          </cell>
          <cell r="F69">
            <v>2277038.8080000002</v>
          </cell>
          <cell r="N69">
            <v>2277038.8080000002</v>
          </cell>
        </row>
        <row r="70">
          <cell r="A70" t="str">
            <v>3.3.</v>
          </cell>
          <cell r="B70" t="str">
            <v>Блокстанции</v>
          </cell>
          <cell r="E70">
            <v>253163.56400000001</v>
          </cell>
          <cell r="F70">
            <v>365936.6715</v>
          </cell>
          <cell r="N70">
            <v>365936.6715</v>
          </cell>
        </row>
        <row r="71">
          <cell r="A71" t="str">
            <v>3.4.</v>
          </cell>
          <cell r="B71" t="str">
            <v>ПЭ - всего</v>
          </cell>
          <cell r="C71" t="str">
            <v>Сторонние поставщики</v>
          </cell>
          <cell r="E71">
            <v>456612.0367</v>
          </cell>
          <cell r="F71">
            <v>511969.98</v>
          </cell>
          <cell r="N71">
            <v>511969.98</v>
          </cell>
        </row>
        <row r="72">
          <cell r="B72" t="str">
            <v>в т.ч. по поставщикам</v>
          </cell>
        </row>
        <row r="73">
          <cell r="B73" t="str">
            <v>ПЭ-1</v>
          </cell>
          <cell r="C73" t="str">
            <v>ПЭ-1</v>
          </cell>
          <cell r="E73" t="e">
            <v>#NAME?</v>
          </cell>
          <cell r="F73" t="e">
            <v>#NAME?</v>
          </cell>
          <cell r="N73" t="e">
            <v>#NAME?</v>
          </cell>
        </row>
        <row r="74">
          <cell r="B74" t="str">
            <v>ЭСО-1</v>
          </cell>
          <cell r="C74" t="str">
            <v>ЭСО-1</v>
          </cell>
          <cell r="E74" t="e">
            <v>#NAME?</v>
          </cell>
          <cell r="F74" t="e">
            <v>#NAME?</v>
          </cell>
          <cell r="N74" t="e">
            <v>#NAME?</v>
          </cell>
        </row>
        <row r="75">
          <cell r="C75" t="str">
            <v/>
          </cell>
          <cell r="E75" t="e">
            <v>#NAME?</v>
          </cell>
          <cell r="F75" t="e">
            <v>#NAME?</v>
          </cell>
          <cell r="N75" t="e">
            <v>#NAME?</v>
          </cell>
        </row>
        <row r="79">
          <cell r="A79" t="str">
            <v>4.</v>
          </cell>
          <cell r="B79" t="str">
            <v>Прибыль</v>
          </cell>
          <cell r="C79" t="str">
            <v>Всего</v>
          </cell>
          <cell r="D79" t="str">
            <v>тыс.руб.</v>
          </cell>
          <cell r="E79">
            <v>0</v>
          </cell>
          <cell r="F79">
            <v>0</v>
          </cell>
          <cell r="H79" t="e">
            <v>#NAME?</v>
          </cell>
          <cell r="I79" t="e">
            <v>#NAME?</v>
          </cell>
          <cell r="J79" t="e">
            <v>#NAME?</v>
          </cell>
          <cell r="K79" t="e">
            <v>#N/A</v>
          </cell>
          <cell r="M79" t="e">
            <v>#NAME?</v>
          </cell>
          <cell r="N79" t="e">
            <v>#NAME?</v>
          </cell>
        </row>
        <row r="80">
          <cell r="A80" t="str">
            <v>4.1.</v>
          </cell>
          <cell r="B80" t="str">
            <v>Электростанции ЭСО - всего</v>
          </cell>
          <cell r="C80" t="str">
            <v>Электростанции ЭСО</v>
          </cell>
          <cell r="E80">
            <v>0</v>
          </cell>
          <cell r="F80">
            <v>0</v>
          </cell>
          <cell r="H80" t="e">
            <v>#NAME?</v>
          </cell>
          <cell r="I80" t="e">
            <v>#NAME?</v>
          </cell>
          <cell r="J80" t="e">
            <v>#NAME?</v>
          </cell>
          <cell r="K80" t="e">
            <v>#N/A</v>
          </cell>
          <cell r="M80" t="e">
            <v>#NAME?</v>
          </cell>
          <cell r="N80" t="e">
            <v>#NAME?</v>
          </cell>
        </row>
        <row r="81">
          <cell r="B81" t="str">
            <v>в т.ч. по источникам</v>
          </cell>
        </row>
        <row r="82">
          <cell r="B82" t="str">
            <v>ГРЭС</v>
          </cell>
          <cell r="C82" t="str">
            <v>ГРЭС</v>
          </cell>
          <cell r="E82" t="e">
            <v>#NAME?</v>
          </cell>
          <cell r="F82" t="e">
            <v>#NAME?</v>
          </cell>
          <cell r="H82" t="e">
            <v>#NAME?</v>
          </cell>
          <cell r="I82">
            <v>0</v>
          </cell>
          <cell r="J82">
            <v>0</v>
          </cell>
          <cell r="K82">
            <v>0</v>
          </cell>
          <cell r="M82" t="e">
            <v>#NAME?</v>
          </cell>
          <cell r="N82" t="e">
            <v>#NAME?</v>
          </cell>
        </row>
        <row r="83">
          <cell r="B83" t="str">
            <v>ТЭЦ-1</v>
          </cell>
          <cell r="C83" t="str">
            <v>ТЭЦ-1</v>
          </cell>
          <cell r="E83" t="e">
            <v>#NAME?</v>
          </cell>
          <cell r="F83" t="e">
            <v>#NAME?</v>
          </cell>
          <cell r="H83" t="e">
            <v>#NAME?</v>
          </cell>
          <cell r="I83">
            <v>0</v>
          </cell>
          <cell r="J83">
            <v>0</v>
          </cell>
          <cell r="K83">
            <v>0</v>
          </cell>
          <cell r="M83" t="e">
            <v>#NAME?</v>
          </cell>
          <cell r="N83" t="e">
            <v>#NAME?</v>
          </cell>
        </row>
        <row r="84">
          <cell r="B84" t="str">
            <v>ТЭЦ-2</v>
          </cell>
          <cell r="C84" t="str">
            <v>ТЭЦ-2</v>
          </cell>
          <cell r="E84" t="e">
            <v>#NAME?</v>
          </cell>
          <cell r="F84" t="e">
            <v>#NAME?</v>
          </cell>
          <cell r="H84" t="e">
            <v>#NAME?</v>
          </cell>
          <cell r="I84">
            <v>0</v>
          </cell>
          <cell r="J84">
            <v>0</v>
          </cell>
          <cell r="K84">
            <v>0</v>
          </cell>
          <cell r="M84" t="e">
            <v>#NAME?</v>
          </cell>
          <cell r="N84" t="e">
            <v>#NAME?</v>
          </cell>
        </row>
        <row r="85">
          <cell r="B85" t="str">
            <v>ТЭЦ-3</v>
          </cell>
          <cell r="C85" t="str">
            <v>ТЭЦ-3</v>
          </cell>
          <cell r="E85" t="e">
            <v>#NAME?</v>
          </cell>
          <cell r="F85" t="e">
            <v>#NAME?</v>
          </cell>
          <cell r="H85">
            <v>0</v>
          </cell>
          <cell r="I85">
            <v>0</v>
          </cell>
          <cell r="J85" t="e">
            <v>#NAME?</v>
          </cell>
          <cell r="K85">
            <v>0</v>
          </cell>
          <cell r="M85" t="e">
            <v>#NAME?</v>
          </cell>
          <cell r="N85" t="e">
            <v>#NAME?</v>
          </cell>
        </row>
        <row r="86">
          <cell r="B86" t="str">
            <v>ТЭЦ-4</v>
          </cell>
          <cell r="C86" t="str">
            <v>ТЭЦ-4</v>
          </cell>
          <cell r="E86" t="e">
            <v>#NAME?</v>
          </cell>
          <cell r="F86" t="e">
            <v>#NAME?</v>
          </cell>
          <cell r="H86">
            <v>0</v>
          </cell>
          <cell r="I86" t="e">
            <v>#NAME?</v>
          </cell>
          <cell r="J86">
            <v>0</v>
          </cell>
          <cell r="K86">
            <v>0</v>
          </cell>
          <cell r="M86" t="e">
            <v>#NAME?</v>
          </cell>
          <cell r="N86" t="e">
            <v>#NAME?</v>
          </cell>
        </row>
        <row r="87">
          <cell r="B87" t="str">
            <v>ТЭЦ-5</v>
          </cell>
          <cell r="C87" t="str">
            <v>ТЭЦ-5</v>
          </cell>
          <cell r="E87" t="e">
            <v>#NAME?</v>
          </cell>
          <cell r="F87" t="e">
            <v>#NAME?</v>
          </cell>
          <cell r="H87" t="e">
            <v>#NAME?</v>
          </cell>
          <cell r="I87">
            <v>0</v>
          </cell>
          <cell r="J87">
            <v>0</v>
          </cell>
          <cell r="K87">
            <v>0</v>
          </cell>
          <cell r="M87" t="e">
            <v>#NAME?</v>
          </cell>
          <cell r="N87" t="e">
            <v>#NAME?</v>
          </cell>
        </row>
        <row r="88">
          <cell r="B88" t="str">
            <v>ГЭС1</v>
          </cell>
          <cell r="C88" t="str">
            <v>ГЭС1</v>
          </cell>
          <cell r="E88" t="e">
            <v>#NAME?</v>
          </cell>
          <cell r="F88" t="e">
            <v>#NAME?</v>
          </cell>
          <cell r="H88" t="e">
            <v>#N/A</v>
          </cell>
          <cell r="I88" t="e">
            <v>#N/A</v>
          </cell>
          <cell r="J88" t="e">
            <v>#N/A</v>
          </cell>
          <cell r="K88" t="e">
            <v>#N/A</v>
          </cell>
          <cell r="M88" t="e">
            <v>#NAME?</v>
          </cell>
          <cell r="N88" t="e">
            <v>#NAME?</v>
          </cell>
        </row>
        <row r="89">
          <cell r="B89" t="str">
            <v>ГЭС2</v>
          </cell>
          <cell r="C89" t="str">
            <v>ГЭС2</v>
          </cell>
          <cell r="E89" t="e">
            <v>#NAME?</v>
          </cell>
          <cell r="F89" t="e">
            <v>#NAME?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M89" t="e">
            <v>#NAME?</v>
          </cell>
          <cell r="N89" t="e">
            <v>#NAME?</v>
          </cell>
        </row>
        <row r="90">
          <cell r="B90" t="str">
            <v>ГЭС-424</v>
          </cell>
          <cell r="C90" t="str">
            <v>ГЭС-424</v>
          </cell>
          <cell r="E90" t="e">
            <v>#NAME?</v>
          </cell>
          <cell r="F90" t="e">
            <v>#NAME?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M90" t="e">
            <v>#NAME?</v>
          </cell>
          <cell r="N90" t="e">
            <v>#NAME?</v>
          </cell>
        </row>
        <row r="91">
          <cell r="C91" t="str">
            <v/>
          </cell>
          <cell r="E91" t="e">
            <v>#NAME?</v>
          </cell>
          <cell r="F91" t="e">
            <v>#NAME?</v>
          </cell>
          <cell r="H91">
            <v>0</v>
          </cell>
          <cell r="I91">
            <v>0</v>
          </cell>
          <cell r="J91">
            <v>0</v>
          </cell>
          <cell r="K91" t="e">
            <v>#NAME?</v>
          </cell>
          <cell r="M91" t="e">
            <v>#NAME?</v>
          </cell>
          <cell r="N91" t="e">
            <v>#NAME?</v>
          </cell>
        </row>
        <row r="93">
          <cell r="A93" t="str">
            <v>4.2.</v>
          </cell>
          <cell r="B93" t="str">
            <v>С оптового рынка</v>
          </cell>
          <cell r="C93" t="str">
            <v>ФОРЭМ</v>
          </cell>
          <cell r="N93">
            <v>0</v>
          </cell>
        </row>
        <row r="94">
          <cell r="A94" t="str">
            <v>4.3.</v>
          </cell>
          <cell r="B94" t="str">
            <v>Блокстанции</v>
          </cell>
          <cell r="N94">
            <v>0</v>
          </cell>
        </row>
        <row r="95">
          <cell r="A95" t="str">
            <v>4.4.</v>
          </cell>
          <cell r="B95" t="str">
            <v>ПЭ - всего</v>
          </cell>
          <cell r="C95" t="str">
            <v>Сторонние поставщики</v>
          </cell>
          <cell r="N95">
            <v>0</v>
          </cell>
        </row>
        <row r="96">
          <cell r="B96" t="str">
            <v>в т.ч. по поставщикам</v>
          </cell>
        </row>
        <row r="97">
          <cell r="B97" t="str">
            <v>ПЭ-1</v>
          </cell>
          <cell r="C97" t="str">
            <v>ПЭ-1</v>
          </cell>
          <cell r="N97">
            <v>0</v>
          </cell>
        </row>
        <row r="98">
          <cell r="B98" t="str">
            <v>ЭСО-1</v>
          </cell>
          <cell r="C98" t="str">
            <v>ЭСО-1</v>
          </cell>
          <cell r="N98">
            <v>0</v>
          </cell>
        </row>
        <row r="99">
          <cell r="C99" t="str">
            <v/>
          </cell>
          <cell r="N99">
            <v>0</v>
          </cell>
        </row>
        <row r="104">
          <cell r="E104" t="e">
            <v>#NAME?</v>
          </cell>
          <cell r="F104" t="e">
            <v>#NAME?</v>
          </cell>
          <cell r="H104" t="e">
            <v>#NAME?</v>
          </cell>
          <cell r="I104" t="e">
            <v>#NAME?</v>
          </cell>
          <cell r="J104" t="e">
            <v>#NAME?</v>
          </cell>
          <cell r="K104" t="e">
            <v>#NAME?</v>
          </cell>
          <cell r="M104" t="e">
            <v>#NAME?</v>
          </cell>
          <cell r="N104" t="e">
            <v>#NAME?</v>
          </cell>
        </row>
        <row r="106">
          <cell r="E106" t="e">
            <v>#NAME?</v>
          </cell>
          <cell r="F106" t="e">
            <v>#NAME?</v>
          </cell>
          <cell r="H106" t="e">
            <v>#NAME?</v>
          </cell>
          <cell r="I106" t="e">
            <v>#NAME?</v>
          </cell>
          <cell r="J106" t="e">
            <v>#NAME?</v>
          </cell>
          <cell r="K106" t="e">
            <v>#NAME?</v>
          </cell>
          <cell r="M106" t="e">
            <v>#NAME?</v>
          </cell>
          <cell r="N106" t="e">
            <v>#NAME?</v>
          </cell>
        </row>
        <row r="107">
          <cell r="E107" t="e">
            <v>#NAME?</v>
          </cell>
          <cell r="F107" t="e">
            <v>#NAME?</v>
          </cell>
          <cell r="H107" t="e">
            <v>#NAME?</v>
          </cell>
          <cell r="I107" t="e">
            <v>#NAME?</v>
          </cell>
          <cell r="J107" t="e">
            <v>#NAME?</v>
          </cell>
          <cell r="K107" t="e">
            <v>#NAME?</v>
          </cell>
          <cell r="M107" t="e">
            <v>#NAME?</v>
          </cell>
          <cell r="N107" t="e">
            <v>#NAME?</v>
          </cell>
        </row>
        <row r="108">
          <cell r="E108" t="e">
            <v>#NAME?</v>
          </cell>
          <cell r="F108" t="e">
            <v>#NAME?</v>
          </cell>
          <cell r="H108" t="e">
            <v>#NAME?</v>
          </cell>
          <cell r="I108" t="e">
            <v>#NAME?</v>
          </cell>
          <cell r="J108" t="e">
            <v>#NAME?</v>
          </cell>
          <cell r="K108" t="e">
            <v>#NAME?</v>
          </cell>
          <cell r="M108" t="e">
            <v>#NAME?</v>
          </cell>
          <cell r="N108" t="e">
            <v>#NAME?</v>
          </cell>
        </row>
        <row r="109">
          <cell r="E109" t="e">
            <v>#NAME?</v>
          </cell>
          <cell r="F109" t="e">
            <v>#NAME?</v>
          </cell>
          <cell r="H109" t="e">
            <v>#NAME?</v>
          </cell>
          <cell r="I109" t="e">
            <v>#NAME?</v>
          </cell>
          <cell r="J109" t="e">
            <v>#NAME?</v>
          </cell>
          <cell r="K109" t="e">
            <v>#NAME?</v>
          </cell>
          <cell r="M109" t="e">
            <v>#NAME?</v>
          </cell>
          <cell r="N109" t="e">
            <v>#NAME?</v>
          </cell>
        </row>
        <row r="110">
          <cell r="E110" t="e">
            <v>#NAME?</v>
          </cell>
          <cell r="F110" t="e">
            <v>#NAME?</v>
          </cell>
          <cell r="H110" t="e">
            <v>#NAME?</v>
          </cell>
          <cell r="I110" t="e">
            <v>#NAME?</v>
          </cell>
          <cell r="J110" t="e">
            <v>#NAME?</v>
          </cell>
          <cell r="K110" t="e">
            <v>#NAME?</v>
          </cell>
          <cell r="M110" t="e">
            <v>#NAME?</v>
          </cell>
          <cell r="N110" t="e">
            <v>#NAME?</v>
          </cell>
        </row>
        <row r="111">
          <cell r="E111" t="e">
            <v>#NAME?</v>
          </cell>
          <cell r="F111" t="e">
            <v>#NAME?</v>
          </cell>
          <cell r="H111" t="e">
            <v>#NAME?</v>
          </cell>
          <cell r="I111" t="e">
            <v>#NAME?</v>
          </cell>
          <cell r="J111" t="e">
            <v>#NAME?</v>
          </cell>
          <cell r="K111" t="e">
            <v>#NAME?</v>
          </cell>
          <cell r="M111" t="e">
            <v>#NAME?</v>
          </cell>
          <cell r="N111" t="e">
            <v>#NAME?</v>
          </cell>
        </row>
        <row r="112">
          <cell r="E112" t="e">
            <v>#NAME?</v>
          </cell>
          <cell r="F112" t="e">
            <v>#NAME?</v>
          </cell>
          <cell r="H112" t="e">
            <v>#NAME?</v>
          </cell>
          <cell r="I112" t="e">
            <v>#NAME?</v>
          </cell>
          <cell r="J112" t="e">
            <v>#NAME?</v>
          </cell>
          <cell r="K112" t="e">
            <v>#NAME?</v>
          </cell>
          <cell r="M112" t="e">
            <v>#NAME?</v>
          </cell>
          <cell r="N112" t="e">
            <v>#NAME?</v>
          </cell>
        </row>
        <row r="113">
          <cell r="E113" t="e">
            <v>#NAME?</v>
          </cell>
          <cell r="F113" t="e">
            <v>#NAME?</v>
          </cell>
          <cell r="H113" t="e">
            <v>#NAME?</v>
          </cell>
          <cell r="I113" t="e">
            <v>#NAME?</v>
          </cell>
          <cell r="J113" t="e">
            <v>#NAME?</v>
          </cell>
          <cell r="K113" t="e">
            <v>#NAME?</v>
          </cell>
          <cell r="M113" t="e">
            <v>#NAME?</v>
          </cell>
          <cell r="N113" t="e">
            <v>#NAME?</v>
          </cell>
        </row>
        <row r="117">
          <cell r="N117" t="e">
            <v>#NAME?</v>
          </cell>
        </row>
        <row r="118">
          <cell r="N118" t="e">
            <v>#NAME?</v>
          </cell>
        </row>
        <row r="119">
          <cell r="N119" t="e">
            <v>#NAME?</v>
          </cell>
        </row>
        <row r="121">
          <cell r="N121" t="e">
            <v>#NAME?</v>
          </cell>
        </row>
        <row r="122">
          <cell r="N122" t="e">
            <v>#NAME?</v>
          </cell>
        </row>
        <row r="127">
          <cell r="A127" t="str">
            <v>6.</v>
          </cell>
          <cell r="B127" t="str">
            <v>Необходимая валовая выручка</v>
          </cell>
          <cell r="C127" t="str">
            <v>Всего</v>
          </cell>
          <cell r="D127" t="str">
            <v>тыс.руб.</v>
          </cell>
          <cell r="E127" t="e">
            <v>#NAME?</v>
          </cell>
          <cell r="F127" t="e">
            <v>#NAME?</v>
          </cell>
          <cell r="H127" t="e">
            <v>#NAME?</v>
          </cell>
          <cell r="I127" t="e">
            <v>#NAME?</v>
          </cell>
          <cell r="J127" t="e">
            <v>#NAME?</v>
          </cell>
          <cell r="K127" t="e">
            <v>#N/A</v>
          </cell>
          <cell r="M127" t="e">
            <v>#NAME?</v>
          </cell>
          <cell r="N127" t="e">
            <v>#NAME?</v>
          </cell>
        </row>
        <row r="128">
          <cell r="A128" t="str">
            <v>6.1.</v>
          </cell>
          <cell r="B128" t="str">
            <v>Электростанции ЭСО - всего</v>
          </cell>
          <cell r="C128" t="str">
            <v>Электростанции ЭСО</v>
          </cell>
          <cell r="E128" t="e">
            <v>#NAME?</v>
          </cell>
          <cell r="F128" t="e">
            <v>#NAME?</v>
          </cell>
          <cell r="H128" t="e">
            <v>#NAME?</v>
          </cell>
          <cell r="I128" t="e">
            <v>#NAME?</v>
          </cell>
          <cell r="J128" t="e">
            <v>#NAME?</v>
          </cell>
          <cell r="K128" t="e">
            <v>#NAME?</v>
          </cell>
          <cell r="M128" t="e">
            <v>#NAME?</v>
          </cell>
          <cell r="N128" t="e">
            <v>#NAME?</v>
          </cell>
        </row>
        <row r="129">
          <cell r="B129" t="str">
            <v>в т.ч. по источникам</v>
          </cell>
        </row>
        <row r="130">
          <cell r="B130" t="str">
            <v>ГРЭС</v>
          </cell>
          <cell r="C130" t="str">
            <v>ГРЭС</v>
          </cell>
          <cell r="E130" t="e">
            <v>#NAME?</v>
          </cell>
          <cell r="F130" t="e">
            <v>#NAME?</v>
          </cell>
          <cell r="H130" t="e">
            <v>#NAME?</v>
          </cell>
          <cell r="I130" t="e">
            <v>#NAME?</v>
          </cell>
          <cell r="J130" t="e">
            <v>#NAME?</v>
          </cell>
          <cell r="K130" t="e">
            <v>#NAME?</v>
          </cell>
          <cell r="M130" t="e">
            <v>#NAME?</v>
          </cell>
          <cell r="N130" t="e">
            <v>#NAME?</v>
          </cell>
        </row>
        <row r="131">
          <cell r="B131" t="str">
            <v>ТЭЦ-1</v>
          </cell>
          <cell r="C131" t="str">
            <v>ТЭЦ-1</v>
          </cell>
          <cell r="E131" t="e">
            <v>#NAME?</v>
          </cell>
          <cell r="F131" t="e">
            <v>#NAME?</v>
          </cell>
          <cell r="H131" t="e">
            <v>#NAME?</v>
          </cell>
          <cell r="I131" t="e">
            <v>#NAME?</v>
          </cell>
          <cell r="J131" t="e">
            <v>#NAME?</v>
          </cell>
          <cell r="K131" t="e">
            <v>#NAME?</v>
          </cell>
          <cell r="M131" t="e">
            <v>#NAME?</v>
          </cell>
          <cell r="N131" t="e">
            <v>#NAME?</v>
          </cell>
        </row>
        <row r="132">
          <cell r="B132" t="str">
            <v>ТЭЦ-2</v>
          </cell>
          <cell r="C132" t="str">
            <v>ТЭЦ-2</v>
          </cell>
          <cell r="E132" t="e">
            <v>#NAME?</v>
          </cell>
          <cell r="F132" t="e">
            <v>#NAME?</v>
          </cell>
          <cell r="H132" t="e">
            <v>#NAME?</v>
          </cell>
          <cell r="I132" t="e">
            <v>#NAME?</v>
          </cell>
          <cell r="J132" t="e">
            <v>#NAME?</v>
          </cell>
          <cell r="K132" t="e">
            <v>#NAME?</v>
          </cell>
          <cell r="M132" t="e">
            <v>#NAME?</v>
          </cell>
          <cell r="N132" t="e">
            <v>#NAME?</v>
          </cell>
        </row>
        <row r="133">
          <cell r="B133" t="str">
            <v>ТЭЦ-3</v>
          </cell>
          <cell r="C133" t="str">
            <v>ТЭЦ-3</v>
          </cell>
          <cell r="E133" t="e">
            <v>#NAME?</v>
          </cell>
          <cell r="F133" t="e">
            <v>#NAME?</v>
          </cell>
          <cell r="H133" t="e">
            <v>#NAME?</v>
          </cell>
          <cell r="I133" t="e">
            <v>#NAME?</v>
          </cell>
          <cell r="J133" t="e">
            <v>#NAME?</v>
          </cell>
          <cell r="K133" t="e">
            <v>#NAME?</v>
          </cell>
          <cell r="M133" t="e">
            <v>#NAME?</v>
          </cell>
          <cell r="N133" t="e">
            <v>#NAME?</v>
          </cell>
        </row>
        <row r="134">
          <cell r="B134" t="str">
            <v>ТЭЦ-4</v>
          </cell>
          <cell r="C134" t="str">
            <v>ТЭЦ-4</v>
          </cell>
          <cell r="E134" t="e">
            <v>#NAME?</v>
          </cell>
          <cell r="F134" t="e">
            <v>#NAME?</v>
          </cell>
          <cell r="H134" t="e">
            <v>#NAME?</v>
          </cell>
          <cell r="I134" t="e">
            <v>#NAME?</v>
          </cell>
          <cell r="J134" t="e">
            <v>#NAME?</v>
          </cell>
          <cell r="K134" t="e">
            <v>#NAME?</v>
          </cell>
          <cell r="M134" t="e">
            <v>#NAME?</v>
          </cell>
          <cell r="N134" t="e">
            <v>#NAME?</v>
          </cell>
        </row>
        <row r="135">
          <cell r="B135" t="str">
            <v>ТЭЦ-5</v>
          </cell>
          <cell r="C135" t="str">
            <v>ТЭЦ-5</v>
          </cell>
          <cell r="E135" t="e">
            <v>#NAME?</v>
          </cell>
          <cell r="F135" t="e">
            <v>#NAME?</v>
          </cell>
          <cell r="H135" t="e">
            <v>#NAME?</v>
          </cell>
          <cell r="I135" t="e">
            <v>#NAME?</v>
          </cell>
          <cell r="J135" t="e">
            <v>#NAME?</v>
          </cell>
          <cell r="K135" t="e">
            <v>#NAME?</v>
          </cell>
          <cell r="M135" t="e">
            <v>#NAME?</v>
          </cell>
          <cell r="N135" t="e">
            <v>#NAME?</v>
          </cell>
        </row>
        <row r="136">
          <cell r="B136" t="str">
            <v>ГЭС1</v>
          </cell>
          <cell r="C136" t="str">
            <v>ГЭС1</v>
          </cell>
          <cell r="E136" t="e">
            <v>#NAME?</v>
          </cell>
          <cell r="F136" t="e">
            <v>#NAME?</v>
          </cell>
          <cell r="H136" t="e">
            <v>#NAME?</v>
          </cell>
          <cell r="I136" t="e">
            <v>#NAME?</v>
          </cell>
          <cell r="J136" t="e">
            <v>#NAME?</v>
          </cell>
          <cell r="K136" t="e">
            <v>#NAME?</v>
          </cell>
          <cell r="M136" t="e">
            <v>#NAME?</v>
          </cell>
          <cell r="N136" t="e">
            <v>#NAME?</v>
          </cell>
        </row>
        <row r="137">
          <cell r="B137" t="str">
            <v>ГЭС2</v>
          </cell>
          <cell r="C137" t="str">
            <v>ГЭС2</v>
          </cell>
          <cell r="E137" t="e">
            <v>#NAME?</v>
          </cell>
          <cell r="F137" t="e">
            <v>#NAME?</v>
          </cell>
          <cell r="H137" t="e">
            <v>#NAME?</v>
          </cell>
          <cell r="I137" t="e">
            <v>#NAME?</v>
          </cell>
          <cell r="J137" t="e">
            <v>#NAME?</v>
          </cell>
          <cell r="K137" t="e">
            <v>#NAME?</v>
          </cell>
          <cell r="M137" t="e">
            <v>#NAME?</v>
          </cell>
          <cell r="N137" t="e">
            <v>#NAME?</v>
          </cell>
        </row>
        <row r="138">
          <cell r="B138" t="str">
            <v>ГЭС-424</v>
          </cell>
          <cell r="C138" t="str">
            <v>ГЭС-424</v>
          </cell>
          <cell r="E138" t="e">
            <v>#NAME?</v>
          </cell>
          <cell r="F138" t="e">
            <v>#NAME?</v>
          </cell>
          <cell r="H138" t="e">
            <v>#NAME?</v>
          </cell>
          <cell r="I138" t="e">
            <v>#NAME?</v>
          </cell>
          <cell r="J138" t="e">
            <v>#NAME?</v>
          </cell>
          <cell r="K138" t="e">
            <v>#NAME?</v>
          </cell>
          <cell r="M138" t="e">
            <v>#NAME?</v>
          </cell>
          <cell r="N138" t="e">
            <v>#NAME?</v>
          </cell>
        </row>
        <row r="139">
          <cell r="C139" t="str">
            <v/>
          </cell>
          <cell r="E139" t="e">
            <v>#NAME?</v>
          </cell>
          <cell r="F139" t="e">
            <v>#NAME?</v>
          </cell>
          <cell r="H139" t="e">
            <v>#NAME?</v>
          </cell>
          <cell r="I139" t="e">
            <v>#NAME?</v>
          </cell>
          <cell r="J139" t="e">
            <v>#NAME?</v>
          </cell>
          <cell r="K139" t="e">
            <v>#NAME?</v>
          </cell>
          <cell r="M139" t="e">
            <v>#NAME?</v>
          </cell>
          <cell r="N139" t="e">
            <v>#NAME?</v>
          </cell>
        </row>
        <row r="141">
          <cell r="A141" t="str">
            <v>6.2.</v>
          </cell>
          <cell r="B141" t="str">
            <v>С оптового рынка</v>
          </cell>
          <cell r="C141" t="str">
            <v>ФОРЭМ</v>
          </cell>
          <cell r="E141">
            <v>1932993.30492</v>
          </cell>
          <cell r="F141">
            <v>2277038.8080000002</v>
          </cell>
          <cell r="N141">
            <v>2277038.8080000002</v>
          </cell>
        </row>
        <row r="142">
          <cell r="A142" t="str">
            <v>6.3.</v>
          </cell>
          <cell r="B142" t="str">
            <v>Блокстанции</v>
          </cell>
          <cell r="E142">
            <v>253163.56400000001</v>
          </cell>
          <cell r="F142">
            <v>365936.6715</v>
          </cell>
          <cell r="N142">
            <v>365936.6715</v>
          </cell>
        </row>
        <row r="143">
          <cell r="A143" t="str">
            <v>6.4.</v>
          </cell>
          <cell r="B143" t="str">
            <v>ПЭ - всего</v>
          </cell>
          <cell r="C143" t="str">
            <v>Сторонние поставщики</v>
          </cell>
          <cell r="E143" t="e">
            <v>#NAME?</v>
          </cell>
          <cell r="F143" t="e">
            <v>#NAME?</v>
          </cell>
          <cell r="N143" t="e">
            <v>#NAME?</v>
          </cell>
        </row>
        <row r="144">
          <cell r="B144" t="str">
            <v>в т.ч. по поставщикам</v>
          </cell>
        </row>
        <row r="145">
          <cell r="B145" t="str">
            <v>ПЭ-1</v>
          </cell>
          <cell r="C145" t="str">
            <v>ПЭ-1</v>
          </cell>
          <cell r="E145" t="e">
            <v>#NAME?</v>
          </cell>
          <cell r="F145" t="e">
            <v>#NAME?</v>
          </cell>
          <cell r="N145" t="e">
            <v>#NAME?</v>
          </cell>
        </row>
        <row r="146">
          <cell r="B146" t="str">
            <v>ЭСО-1</v>
          </cell>
          <cell r="C146" t="str">
            <v>ЭСО-1</v>
          </cell>
          <cell r="E146" t="e">
            <v>#NAME?</v>
          </cell>
          <cell r="F146" t="e">
            <v>#NAME?</v>
          </cell>
          <cell r="N146" t="e">
            <v>#NAME?</v>
          </cell>
        </row>
        <row r="147">
          <cell r="C147" t="str">
            <v/>
          </cell>
          <cell r="E147" t="e">
            <v>#NAME?</v>
          </cell>
          <cell r="F147" t="e">
            <v>#NAME?</v>
          </cell>
          <cell r="N147" t="e">
            <v>#NAME?</v>
          </cell>
        </row>
        <row r="152">
          <cell r="E152">
            <v>1489</v>
          </cell>
          <cell r="F152">
            <v>1489</v>
          </cell>
          <cell r="H152" t="e">
            <v>#NAME?</v>
          </cell>
          <cell r="I152" t="e">
            <v>#NAME?</v>
          </cell>
          <cell r="J152" t="e">
            <v>#NAME?</v>
          </cell>
          <cell r="K152" t="e">
            <v>#NAME?</v>
          </cell>
          <cell r="M152" t="e">
            <v>#NAME?</v>
          </cell>
        </row>
        <row r="176">
          <cell r="E176">
            <v>4828.0150000000003</v>
          </cell>
          <cell r="F176">
            <v>4518.1000000000004</v>
          </cell>
          <cell r="H176" t="e">
            <v>#NAME?</v>
          </cell>
          <cell r="I176" t="e">
            <v>#NAME?</v>
          </cell>
          <cell r="J176" t="e">
            <v>#NAME?</v>
          </cell>
          <cell r="K176" t="e">
            <v>#N/A</v>
          </cell>
          <cell r="M176" t="e">
            <v>#NAME?</v>
          </cell>
        </row>
        <row r="178">
          <cell r="E178" t="e">
            <v>#NAME?</v>
          </cell>
          <cell r="F178" t="e">
            <v>#NAME?</v>
          </cell>
          <cell r="H178" t="e">
            <v>#NAME?</v>
          </cell>
          <cell r="I178">
            <v>0</v>
          </cell>
          <cell r="J178">
            <v>0</v>
          </cell>
          <cell r="K178">
            <v>0</v>
          </cell>
          <cell r="M178" t="e">
            <v>#NAME?</v>
          </cell>
        </row>
        <row r="179">
          <cell r="E179" t="e">
            <v>#NAME?</v>
          </cell>
          <cell r="F179" t="e">
            <v>#NAME?</v>
          </cell>
          <cell r="H179" t="e">
            <v>#NAME?</v>
          </cell>
          <cell r="I179">
            <v>0</v>
          </cell>
          <cell r="J179">
            <v>0</v>
          </cell>
          <cell r="K179">
            <v>0</v>
          </cell>
          <cell r="M179" t="e">
            <v>#NAME?</v>
          </cell>
        </row>
        <row r="180">
          <cell r="E180" t="e">
            <v>#NAME?</v>
          </cell>
          <cell r="F180" t="e">
            <v>#NAME?</v>
          </cell>
          <cell r="H180" t="e">
            <v>#NAME?</v>
          </cell>
          <cell r="I180">
            <v>0</v>
          </cell>
          <cell r="J180">
            <v>0</v>
          </cell>
          <cell r="K180">
            <v>0</v>
          </cell>
          <cell r="M180" t="e">
            <v>#NAME?</v>
          </cell>
        </row>
        <row r="181">
          <cell r="E181" t="e">
            <v>#NAME?</v>
          </cell>
          <cell r="F181" t="e">
            <v>#NAME?</v>
          </cell>
          <cell r="H181">
            <v>0</v>
          </cell>
          <cell r="I181">
            <v>0</v>
          </cell>
          <cell r="J181" t="e">
            <v>#NAME?</v>
          </cell>
          <cell r="K181">
            <v>0</v>
          </cell>
          <cell r="M181" t="e">
            <v>#NAME?</v>
          </cell>
        </row>
        <row r="182">
          <cell r="E182" t="e">
            <v>#NAME?</v>
          </cell>
          <cell r="F182" t="e">
            <v>#NAME?</v>
          </cell>
          <cell r="H182">
            <v>0</v>
          </cell>
          <cell r="I182" t="e">
            <v>#NAME?</v>
          </cell>
          <cell r="J182">
            <v>0</v>
          </cell>
          <cell r="K182">
            <v>0</v>
          </cell>
          <cell r="M182" t="e">
            <v>#NAME?</v>
          </cell>
        </row>
        <row r="183">
          <cell r="E183" t="e">
            <v>#NAME?</v>
          </cell>
          <cell r="F183" t="e">
            <v>#NAME?</v>
          </cell>
          <cell r="H183" t="e">
            <v>#NAME?</v>
          </cell>
          <cell r="I183">
            <v>0</v>
          </cell>
          <cell r="J183">
            <v>0</v>
          </cell>
          <cell r="K183">
            <v>0</v>
          </cell>
          <cell r="M183" t="e">
            <v>#NAME?</v>
          </cell>
        </row>
        <row r="184">
          <cell r="E184" t="e">
            <v>#NAME?</v>
          </cell>
          <cell r="F184" t="e">
            <v>#NAME?</v>
          </cell>
          <cell r="H184" t="e">
            <v>#N/A</v>
          </cell>
          <cell r="I184" t="e">
            <v>#N/A</v>
          </cell>
          <cell r="J184" t="e">
            <v>#N/A</v>
          </cell>
          <cell r="K184" t="e">
            <v>#N/A</v>
          </cell>
          <cell r="M184" t="e">
            <v>#NAME?</v>
          </cell>
        </row>
        <row r="185">
          <cell r="E185" t="e">
            <v>#NAME?</v>
          </cell>
          <cell r="F185" t="e">
            <v>#NAME?</v>
          </cell>
          <cell r="H185" t="e">
            <v>#N/A</v>
          </cell>
          <cell r="I185" t="e">
            <v>#N/A</v>
          </cell>
          <cell r="J185" t="e">
            <v>#N/A</v>
          </cell>
          <cell r="K185" t="e">
            <v>#N/A</v>
          </cell>
          <cell r="M185" t="e">
            <v>#NAME?</v>
          </cell>
        </row>
        <row r="186">
          <cell r="E186" t="e">
            <v>#NAME?</v>
          </cell>
          <cell r="F186" t="e">
            <v>#NAME?</v>
          </cell>
          <cell r="H186" t="e">
            <v>#N/A</v>
          </cell>
          <cell r="I186" t="e">
            <v>#N/A</v>
          </cell>
          <cell r="J186" t="e">
            <v>#N/A</v>
          </cell>
          <cell r="K186" t="e">
            <v>#N/A</v>
          </cell>
        </row>
        <row r="187">
          <cell r="E187" t="e">
            <v>#NAME?</v>
          </cell>
          <cell r="F187" t="e">
            <v>#NAME?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99">
          <cell r="A199" t="str">
            <v>9.</v>
          </cell>
          <cell r="B199" t="str">
            <v>Средний одноставочный тариф продажи Т(гк(ср))</v>
          </cell>
          <cell r="C199" t="str">
            <v>Всего</v>
          </cell>
          <cell r="D199" t="str">
            <v>руб/тыс.кВтч. (руб/Гкал)</v>
          </cell>
          <cell r="E199" t="e">
            <v>#NAME?</v>
          </cell>
          <cell r="F199" t="e">
            <v>#NAME?</v>
          </cell>
        </row>
        <row r="200">
          <cell r="A200" t="str">
            <v>9.1.</v>
          </cell>
          <cell r="B200" t="str">
            <v>Электростанции ЭСО - всего</v>
          </cell>
          <cell r="C200" t="str">
            <v>Электростанции ЭСО</v>
          </cell>
          <cell r="E200" t="e">
            <v>#NAME?</v>
          </cell>
          <cell r="F200" t="e">
            <v>#NAME?</v>
          </cell>
          <cell r="H200" t="e">
            <v>#NAME?</v>
          </cell>
          <cell r="I200" t="e">
            <v>#NAME?</v>
          </cell>
          <cell r="J200" t="e">
            <v>#NAME?</v>
          </cell>
          <cell r="K200" t="e">
            <v>#NAME?</v>
          </cell>
          <cell r="M200" t="e">
            <v>#NAME?</v>
          </cell>
        </row>
        <row r="201">
          <cell r="B201" t="str">
            <v>в т.ч. по источникам</v>
          </cell>
        </row>
        <row r="202">
          <cell r="B202" t="str">
            <v>ГРЭС</v>
          </cell>
          <cell r="C202" t="str">
            <v>ГРЭС</v>
          </cell>
          <cell r="E202" t="e">
            <v>#NAME?</v>
          </cell>
          <cell r="F202" t="e">
            <v>#NAME?</v>
          </cell>
          <cell r="H202" t="e">
            <v>#NAME?</v>
          </cell>
          <cell r="I202">
            <v>0</v>
          </cell>
          <cell r="J202">
            <v>0</v>
          </cell>
          <cell r="K202">
            <v>0</v>
          </cell>
          <cell r="M202" t="e">
            <v>#NAME?</v>
          </cell>
        </row>
        <row r="203">
          <cell r="B203" t="str">
            <v>ТЭЦ-1</v>
          </cell>
          <cell r="C203" t="str">
            <v>ТЭЦ-1</v>
          </cell>
          <cell r="E203" t="e">
            <v>#NAME?</v>
          </cell>
          <cell r="F203" t="e">
            <v>#NAME?</v>
          </cell>
          <cell r="H203" t="e">
            <v>#NAME?</v>
          </cell>
          <cell r="I203">
            <v>0</v>
          </cell>
          <cell r="J203">
            <v>0</v>
          </cell>
          <cell r="K203">
            <v>0</v>
          </cell>
          <cell r="M203" t="e">
            <v>#NAME?</v>
          </cell>
        </row>
        <row r="204">
          <cell r="B204" t="str">
            <v>ТЭЦ-2</v>
          </cell>
          <cell r="C204" t="str">
            <v>ТЭЦ-2</v>
          </cell>
          <cell r="E204" t="e">
            <v>#NAME?</v>
          </cell>
          <cell r="F204" t="e">
            <v>#NAME?</v>
          </cell>
          <cell r="H204" t="e">
            <v>#NAME?</v>
          </cell>
          <cell r="I204">
            <v>0</v>
          </cell>
          <cell r="J204">
            <v>0</v>
          </cell>
          <cell r="K204">
            <v>0</v>
          </cell>
          <cell r="M204" t="e">
            <v>#NAME?</v>
          </cell>
        </row>
        <row r="205">
          <cell r="B205" t="str">
            <v>ТЭЦ-3</v>
          </cell>
          <cell r="C205" t="str">
            <v>ТЭЦ-3</v>
          </cell>
          <cell r="E205" t="e">
            <v>#NAME?</v>
          </cell>
          <cell r="F205" t="e">
            <v>#NAME?</v>
          </cell>
          <cell r="H205">
            <v>0</v>
          </cell>
          <cell r="I205">
            <v>0</v>
          </cell>
          <cell r="J205" t="e">
            <v>#NAME?</v>
          </cell>
          <cell r="K205">
            <v>0</v>
          </cell>
          <cell r="M205" t="e">
            <v>#NAME?</v>
          </cell>
        </row>
        <row r="206">
          <cell r="B206" t="str">
            <v>ТЭЦ-4</v>
          </cell>
          <cell r="C206" t="str">
            <v>ТЭЦ-4</v>
          </cell>
          <cell r="E206" t="e">
            <v>#NAME?</v>
          </cell>
          <cell r="F206" t="e">
            <v>#NAME?</v>
          </cell>
          <cell r="H206">
            <v>0</v>
          </cell>
          <cell r="I206" t="e">
            <v>#NAME?</v>
          </cell>
          <cell r="J206">
            <v>0</v>
          </cell>
          <cell r="K206">
            <v>0</v>
          </cell>
          <cell r="M206" t="e">
            <v>#NAME?</v>
          </cell>
        </row>
        <row r="207">
          <cell r="B207" t="str">
            <v>ТЭЦ-5</v>
          </cell>
          <cell r="C207" t="str">
            <v>ТЭЦ-5</v>
          </cell>
          <cell r="E207" t="e">
            <v>#NAME?</v>
          </cell>
          <cell r="F207" t="e">
            <v>#NAME?</v>
          </cell>
          <cell r="H207" t="e">
            <v>#NAME?</v>
          </cell>
          <cell r="I207">
            <v>0</v>
          </cell>
          <cell r="J207">
            <v>0</v>
          </cell>
          <cell r="K207">
            <v>0</v>
          </cell>
          <cell r="M207" t="e">
            <v>#NAME?</v>
          </cell>
        </row>
        <row r="208">
          <cell r="B208" t="str">
            <v>ГЭС1</v>
          </cell>
          <cell r="C208" t="str">
            <v>ГЭС1</v>
          </cell>
          <cell r="E208" t="e">
            <v>#NAME?</v>
          </cell>
          <cell r="F208" t="e">
            <v>#NAME?</v>
          </cell>
          <cell r="H208" t="e">
            <v>#N/A</v>
          </cell>
          <cell r="I208" t="e">
            <v>#N/A</v>
          </cell>
          <cell r="J208" t="e">
            <v>#N/A</v>
          </cell>
          <cell r="K208" t="e">
            <v>#N/A</v>
          </cell>
          <cell r="M208" t="e">
            <v>#NAME?</v>
          </cell>
        </row>
        <row r="209">
          <cell r="B209" t="str">
            <v>ГЭС2</v>
          </cell>
          <cell r="C209" t="str">
            <v>ГЭС2</v>
          </cell>
          <cell r="E209" t="e">
            <v>#NAME?</v>
          </cell>
          <cell r="F209" t="e">
            <v>#NAME?</v>
          </cell>
          <cell r="H209" t="e">
            <v>#N/A</v>
          </cell>
          <cell r="I209" t="e">
            <v>#N/A</v>
          </cell>
          <cell r="J209" t="e">
            <v>#N/A</v>
          </cell>
          <cell r="K209" t="e">
            <v>#N/A</v>
          </cell>
          <cell r="M209" t="e">
            <v>#NAME?</v>
          </cell>
        </row>
        <row r="210">
          <cell r="B210" t="str">
            <v>ГЭС-424</v>
          </cell>
          <cell r="C210" t="str">
            <v>ГЭС-424</v>
          </cell>
          <cell r="H210" t="e">
            <v>#N/A</v>
          </cell>
          <cell r="I210" t="e">
            <v>#N/A</v>
          </cell>
          <cell r="J210" t="e">
            <v>#N/A</v>
          </cell>
          <cell r="K210" t="e">
            <v>#N/A</v>
          </cell>
        </row>
        <row r="211">
          <cell r="C211" t="str">
            <v/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3">
          <cell r="A213" t="str">
            <v>9.2.</v>
          </cell>
          <cell r="B213" t="str">
            <v>С оптового рынка</v>
          </cell>
          <cell r="C213" t="str">
            <v>ФОРЭМ</v>
          </cell>
          <cell r="E213" t="e">
            <v>#NAME?</v>
          </cell>
          <cell r="F213" t="e">
            <v>#NAME?</v>
          </cell>
        </row>
        <row r="214">
          <cell r="A214" t="str">
            <v>9.3.</v>
          </cell>
          <cell r="B214" t="str">
            <v>Блокстанция</v>
          </cell>
          <cell r="E214" t="e">
            <v>#NAME?</v>
          </cell>
          <cell r="F214" t="e">
            <v>#NAME?</v>
          </cell>
        </row>
        <row r="215">
          <cell r="A215" t="str">
            <v>9.4.</v>
          </cell>
          <cell r="B215" t="str">
            <v>ПЭ - всего</v>
          </cell>
          <cell r="C215" t="str">
            <v>Сторонние поставщики</v>
          </cell>
          <cell r="E215" t="e">
            <v>#NAME?</v>
          </cell>
          <cell r="F215" t="e">
            <v>#NAME?</v>
          </cell>
        </row>
        <row r="216">
          <cell r="B216" t="str">
            <v>в т.ч. по поставщикам</v>
          </cell>
        </row>
        <row r="217">
          <cell r="B217" t="str">
            <v>ПЭ-1</v>
          </cell>
          <cell r="C217" t="str">
            <v>ПЭ-1</v>
          </cell>
          <cell r="E217" t="e">
            <v>#NAME?</v>
          </cell>
          <cell r="F217" t="e">
            <v>#NAME?</v>
          </cell>
        </row>
        <row r="218">
          <cell r="B218" t="str">
            <v>ЭСО-1</v>
          </cell>
          <cell r="C218" t="str">
            <v>ЭСО-1</v>
          </cell>
          <cell r="E218" t="e">
            <v>#NAME?</v>
          </cell>
          <cell r="F218" t="e">
            <v>#NAME?</v>
          </cell>
        </row>
        <row r="219">
          <cell r="C219" t="str">
            <v/>
          </cell>
        </row>
        <row r="247">
          <cell r="A247" t="str">
            <v>11.</v>
          </cell>
          <cell r="B247" t="str">
            <v>Ставка за энергию</v>
          </cell>
          <cell r="C247" t="str">
            <v>Всего</v>
          </cell>
          <cell r="D247" t="str">
            <v>руб/тыс.кВтч. (руб/Гкал)</v>
          </cell>
          <cell r="E247" t="e">
            <v>#NAME?</v>
          </cell>
          <cell r="F247" t="e">
            <v>#NAME?</v>
          </cell>
        </row>
        <row r="248">
          <cell r="A248" t="str">
            <v>11.1.</v>
          </cell>
          <cell r="B248" t="str">
            <v>Электростанции ЭСО - всего</v>
          </cell>
          <cell r="C248" t="str">
            <v>Электростанции ЭСО</v>
          </cell>
          <cell r="E248" t="e">
            <v>#NAME?</v>
          </cell>
          <cell r="F248" t="e">
            <v>#NAME?</v>
          </cell>
        </row>
        <row r="249">
          <cell r="B249" t="str">
            <v>в т.ч. по источникам</v>
          </cell>
        </row>
        <row r="250">
          <cell r="B250" t="str">
            <v>ГРЭС</v>
          </cell>
          <cell r="C250" t="str">
            <v>ГРЭС</v>
          </cell>
          <cell r="E250" t="e">
            <v>#NAME?</v>
          </cell>
          <cell r="F250" t="e">
            <v>#NAME?</v>
          </cell>
        </row>
        <row r="251">
          <cell r="B251" t="str">
            <v>ТЭЦ-1</v>
          </cell>
          <cell r="C251" t="str">
            <v>ТЭЦ-1</v>
          </cell>
          <cell r="E251" t="e">
            <v>#NAME?</v>
          </cell>
          <cell r="F251" t="e">
            <v>#NAME?</v>
          </cell>
        </row>
        <row r="252">
          <cell r="B252" t="str">
            <v>ТЭЦ-2</v>
          </cell>
          <cell r="C252" t="str">
            <v>ТЭЦ-2</v>
          </cell>
          <cell r="E252" t="e">
            <v>#NAME?</v>
          </cell>
          <cell r="F252" t="e">
            <v>#NAME?</v>
          </cell>
        </row>
        <row r="253">
          <cell r="B253" t="str">
            <v>ТЭЦ-3</v>
          </cell>
          <cell r="C253" t="str">
            <v>ТЭЦ-3</v>
          </cell>
          <cell r="E253" t="e">
            <v>#NAME?</v>
          </cell>
          <cell r="F253" t="e">
            <v>#NAME?</v>
          </cell>
        </row>
        <row r="254">
          <cell r="B254" t="str">
            <v>ТЭЦ-4</v>
          </cell>
          <cell r="C254" t="str">
            <v>ТЭЦ-4</v>
          </cell>
          <cell r="E254" t="e">
            <v>#NAME?</v>
          </cell>
          <cell r="F254" t="e">
            <v>#NAME?</v>
          </cell>
        </row>
        <row r="255">
          <cell r="B255" t="str">
            <v>ТЭЦ-5</v>
          </cell>
          <cell r="C255" t="str">
            <v>ТЭЦ-5</v>
          </cell>
          <cell r="E255" t="e">
            <v>#NAME?</v>
          </cell>
          <cell r="F255" t="e">
            <v>#NAME?</v>
          </cell>
        </row>
        <row r="256">
          <cell r="B256" t="str">
            <v>ГЭС1</v>
          </cell>
          <cell r="C256" t="str">
            <v>ГЭС1</v>
          </cell>
          <cell r="E256" t="e">
            <v>#NAME?</v>
          </cell>
          <cell r="F256" t="e">
            <v>#NAME?</v>
          </cell>
        </row>
        <row r="257">
          <cell r="B257" t="str">
            <v>ГЭС2</v>
          </cell>
          <cell r="C257" t="str">
            <v>ГЭС2</v>
          </cell>
          <cell r="E257" t="e">
            <v>#NAME?</v>
          </cell>
          <cell r="F257" t="e">
            <v>#NAME?</v>
          </cell>
        </row>
        <row r="258">
          <cell r="B258" t="str">
            <v>ГЭС-424</v>
          </cell>
          <cell r="C258" t="str">
            <v>ГЭС-424</v>
          </cell>
          <cell r="E258" t="e">
            <v>#NAME?</v>
          </cell>
          <cell r="F258" t="e">
            <v>#NAME?</v>
          </cell>
        </row>
        <row r="259">
          <cell r="C259" t="str">
            <v/>
          </cell>
          <cell r="E259" t="e">
            <v>#NAME?</v>
          </cell>
          <cell r="F259" t="e">
            <v>#NAME?</v>
          </cell>
        </row>
        <row r="261">
          <cell r="A261" t="str">
            <v>11.2.</v>
          </cell>
          <cell r="B261" t="str">
            <v>С оптового рынка</v>
          </cell>
          <cell r="C261" t="str">
            <v>ФОРЭМ</v>
          </cell>
          <cell r="E261" t="e">
            <v>#NAME?</v>
          </cell>
          <cell r="F261" t="e">
            <v>#NAME?</v>
          </cell>
        </row>
        <row r="262">
          <cell r="A262" t="str">
            <v>11.3.</v>
          </cell>
          <cell r="B262" t="str">
            <v>Блокстанции</v>
          </cell>
          <cell r="E262" t="e">
            <v>#NAME?</v>
          </cell>
          <cell r="F262" t="e">
            <v>#NAME?</v>
          </cell>
        </row>
        <row r="263">
          <cell r="A263" t="str">
            <v>11.4.</v>
          </cell>
          <cell r="B263" t="str">
            <v>ПЭ - всего</v>
          </cell>
          <cell r="C263" t="str">
            <v>Сторонние поставщики</v>
          </cell>
          <cell r="E263" t="e">
            <v>#NAME?</v>
          </cell>
          <cell r="F263" t="e">
            <v>#NAME?</v>
          </cell>
        </row>
        <row r="264">
          <cell r="B264" t="str">
            <v>в т.ч. по поставщикам</v>
          </cell>
        </row>
        <row r="265">
          <cell r="B265" t="str">
            <v>ПЭ-1</v>
          </cell>
          <cell r="C265" t="str">
            <v>ПЭ-1</v>
          </cell>
          <cell r="E265" t="e">
            <v>#NAME?</v>
          </cell>
          <cell r="F265" t="e">
            <v>#NAME?</v>
          </cell>
        </row>
        <row r="266">
          <cell r="B266" t="str">
            <v>ЭСО-1</v>
          </cell>
          <cell r="C266" t="str">
            <v>ЭСО-1</v>
          </cell>
          <cell r="E266" t="e">
            <v>#NAME?</v>
          </cell>
          <cell r="F266" t="e">
            <v>#NAME?</v>
          </cell>
        </row>
        <row r="267">
          <cell r="C267" t="str">
            <v/>
          </cell>
          <cell r="E267" t="e">
            <v>#NAME?</v>
          </cell>
          <cell r="F267" t="e">
            <v>#NAME?</v>
          </cell>
        </row>
      </sheetData>
      <sheetData sheetId="66">
        <row r="6">
          <cell r="E6">
            <v>8625.2849700000006</v>
          </cell>
        </row>
      </sheetData>
      <sheetData sheetId="67">
        <row r="6">
          <cell r="D6">
            <v>1370249.827</v>
          </cell>
          <cell r="E6">
            <v>1314612.4720000001</v>
          </cell>
        </row>
        <row r="7">
          <cell r="B7" t="str">
            <v>ВН</v>
          </cell>
          <cell r="D7">
            <v>517508.40558286582</v>
          </cell>
          <cell r="E7">
            <v>498685.59987737384</v>
          </cell>
        </row>
        <row r="8">
          <cell r="B8" t="str">
            <v>СН</v>
          </cell>
          <cell r="D8">
            <v>621354.65102886292</v>
          </cell>
          <cell r="E8">
            <v>594910.50955256436</v>
          </cell>
        </row>
        <row r="10">
          <cell r="B10" t="str">
            <v>СН1</v>
          </cell>
          <cell r="D10">
            <v>230861.66338997523</v>
          </cell>
          <cell r="E10">
            <v>222500.63946938221</v>
          </cell>
        </row>
        <row r="11">
          <cell r="B11" t="str">
            <v>СН2</v>
          </cell>
          <cell r="D11">
            <v>390492.98763888772</v>
          </cell>
          <cell r="E11">
            <v>372409.87008318212</v>
          </cell>
        </row>
        <row r="12">
          <cell r="B12" t="str">
            <v>НН</v>
          </cell>
          <cell r="D12">
            <v>231386.77038827119</v>
          </cell>
          <cell r="E12">
            <v>221016.36257006187</v>
          </cell>
        </row>
        <row r="13">
          <cell r="D13">
            <v>169052.83999999997</v>
          </cell>
          <cell r="E13">
            <v>103435.31999999999</v>
          </cell>
        </row>
        <row r="14">
          <cell r="B14" t="str">
            <v>ВН</v>
          </cell>
          <cell r="D14">
            <v>58047.17606044501</v>
          </cell>
          <cell r="E14">
            <v>38247.745278444279</v>
          </cell>
        </row>
        <row r="15">
          <cell r="B15" t="str">
            <v>СН</v>
          </cell>
          <cell r="D15">
            <v>83204.622311692583</v>
          </cell>
          <cell r="E15">
            <v>48938.388210277</v>
          </cell>
        </row>
        <row r="17">
          <cell r="B17" t="str">
            <v>СН1</v>
          </cell>
          <cell r="D17">
            <v>28536.52552543877</v>
          </cell>
          <cell r="E17">
            <v>17257.471192449048</v>
          </cell>
        </row>
        <row r="18">
          <cell r="B18" t="str">
            <v>СН2</v>
          </cell>
          <cell r="D18">
            <v>54668.096786253809</v>
          </cell>
          <cell r="E18">
            <v>31680.917017827956</v>
          </cell>
        </row>
        <row r="19">
          <cell r="B19" t="str">
            <v>НН</v>
          </cell>
          <cell r="D19">
            <v>27801.041627862382</v>
          </cell>
          <cell r="E19">
            <v>16249.186511278718</v>
          </cell>
        </row>
        <row r="20">
          <cell r="D20">
            <v>12.337373570053366</v>
          </cell>
          <cell r="E20">
            <v>7.8681225230304976</v>
          </cell>
        </row>
        <row r="21">
          <cell r="D21">
            <v>1539302.6669999999</v>
          </cell>
          <cell r="E21">
            <v>1418047.7920000001</v>
          </cell>
        </row>
        <row r="22">
          <cell r="B22" t="str">
            <v>ВН</v>
          </cell>
          <cell r="D22">
            <v>575555.58164331084</v>
          </cell>
          <cell r="E22">
            <v>536933.34515581816</v>
          </cell>
        </row>
        <row r="23">
          <cell r="B23" t="str">
            <v>СН</v>
          </cell>
          <cell r="D23">
            <v>704559.27334055549</v>
          </cell>
          <cell r="E23">
            <v>643848.89776284131</v>
          </cell>
        </row>
        <row r="25">
          <cell r="B25" t="str">
            <v>СН1</v>
          </cell>
          <cell r="D25">
            <v>259398.18891541401</v>
          </cell>
          <cell r="E25">
            <v>239758.11066183125</v>
          </cell>
        </row>
        <row r="26">
          <cell r="B26" t="str">
            <v>СН2</v>
          </cell>
          <cell r="D26">
            <v>445161.08442514151</v>
          </cell>
          <cell r="E26">
            <v>404090.78710101009</v>
          </cell>
        </row>
        <row r="27">
          <cell r="B27" t="str">
            <v>НН</v>
          </cell>
          <cell r="D27">
            <v>259187.81201613357</v>
          </cell>
          <cell r="E27">
            <v>237265.54908134058</v>
          </cell>
        </row>
        <row r="28">
          <cell r="D28">
            <v>1321.369038959115</v>
          </cell>
          <cell r="E28">
            <v>1335.0426413505579</v>
          </cell>
        </row>
        <row r="29">
          <cell r="D29">
            <v>639.12547024243088</v>
          </cell>
          <cell r="E29">
            <v>644.95707263387362</v>
          </cell>
        </row>
        <row r="30">
          <cell r="D30">
            <v>557.82370606609084</v>
          </cell>
          <cell r="E30">
            <v>563.03289285356254</v>
          </cell>
        </row>
        <row r="31">
          <cell r="D31">
            <v>168.42440161292507</v>
          </cell>
          <cell r="E31">
            <v>169.97809821059246</v>
          </cell>
        </row>
        <row r="33">
          <cell r="B33" t="str">
            <v>ВН</v>
          </cell>
          <cell r="D33">
            <v>38259.877583094079</v>
          </cell>
          <cell r="E33">
            <v>35282.965422069385</v>
          </cell>
        </row>
        <row r="34">
          <cell r="B34" t="str">
            <v>СН</v>
          </cell>
        </row>
        <row r="36">
          <cell r="B36" t="str">
            <v>СН1</v>
          </cell>
          <cell r="D36">
            <v>186388.66551692135</v>
          </cell>
          <cell r="E36">
            <v>170340.6097438357</v>
          </cell>
        </row>
        <row r="37">
          <cell r="B37" t="str">
            <v>СН2</v>
          </cell>
          <cell r="D37">
            <v>121154.71493393368</v>
          </cell>
          <cell r="E37">
            <v>110324.11098765084</v>
          </cell>
        </row>
        <row r="38">
          <cell r="B38" t="str">
            <v>НН</v>
          </cell>
          <cell r="D38">
            <v>263359.39847264485</v>
          </cell>
          <cell r="E38">
            <v>239458.17361245939</v>
          </cell>
        </row>
        <row r="40">
          <cell r="B40" t="str">
            <v>ВН</v>
          </cell>
          <cell r="D40">
            <v>62.695136484336977</v>
          </cell>
          <cell r="E40">
            <v>57.625557019922248</v>
          </cell>
        </row>
        <row r="41">
          <cell r="B41" t="str">
            <v>СН</v>
          </cell>
        </row>
        <row r="43">
          <cell r="B43" t="str">
            <v>СН1</v>
          </cell>
          <cell r="D43">
            <v>347.02563206963492</v>
          </cell>
          <cell r="E43">
            <v>316.08432009100363</v>
          </cell>
        </row>
        <row r="44">
          <cell r="B44" t="str">
            <v>СН2</v>
          </cell>
          <cell r="D44">
            <v>230.59262655897587</v>
          </cell>
          <cell r="E44">
            <v>209.65231724066979</v>
          </cell>
        </row>
        <row r="45">
          <cell r="B45" t="str">
            <v>НН</v>
          </cell>
          <cell r="D45">
            <v>537.2301574794725</v>
          </cell>
          <cell r="E45">
            <v>487.65149702429392</v>
          </cell>
        </row>
      </sheetData>
      <sheetData sheetId="68">
        <row r="4">
          <cell r="G4" t="str">
            <v>СЦТ1</v>
          </cell>
          <cell r="I4" t="str">
            <v>СЦТ2</v>
          </cell>
          <cell r="K4" t="str">
            <v>СЦТ3</v>
          </cell>
        </row>
      </sheetData>
      <sheetData sheetId="69">
        <row r="6">
          <cell r="D6" t="e">
            <v>#NAME?</v>
          </cell>
          <cell r="E6" t="e">
            <v>#NAME?</v>
          </cell>
        </row>
        <row r="7">
          <cell r="D7">
            <v>0</v>
          </cell>
          <cell r="E7" t="e">
            <v>#NAME?</v>
          </cell>
        </row>
        <row r="8">
          <cell r="D8">
            <v>0</v>
          </cell>
          <cell r="E8" t="e">
            <v>#NAME?</v>
          </cell>
        </row>
        <row r="10">
          <cell r="D10">
            <v>9114.2749999999996</v>
          </cell>
          <cell r="E10">
            <v>9223.89</v>
          </cell>
        </row>
        <row r="11">
          <cell r="D11">
            <v>5092.9030000000002</v>
          </cell>
          <cell r="E11">
            <v>5309.5470000000005</v>
          </cell>
        </row>
        <row r="13">
          <cell r="D13">
            <v>1007.3340000000001</v>
          </cell>
          <cell r="E13">
            <v>1254.24</v>
          </cell>
        </row>
        <row r="14">
          <cell r="D14">
            <v>4085.5690000000004</v>
          </cell>
          <cell r="E14">
            <v>4055.3070000000002</v>
          </cell>
        </row>
        <row r="15">
          <cell r="D15">
            <v>1133.9949999999999</v>
          </cell>
          <cell r="E15">
            <v>1146.2550000000001</v>
          </cell>
        </row>
        <row r="17">
          <cell r="D17">
            <v>6.5693706459372798</v>
          </cell>
          <cell r="E17">
            <v>6.4942811703088399</v>
          </cell>
        </row>
        <row r="20">
          <cell r="D20">
            <v>8.0218673806304537</v>
          </cell>
          <cell r="E20">
            <v>7.5179077178211502</v>
          </cell>
        </row>
        <row r="21">
          <cell r="D21">
            <v>11.159038684207758</v>
          </cell>
          <cell r="E21">
            <v>9.5371654397558547</v>
          </cell>
        </row>
        <row r="22">
          <cell r="D22">
            <v>12.51126851000225</v>
          </cell>
          <cell r="E22">
            <v>12.498681911267562</v>
          </cell>
        </row>
        <row r="24">
          <cell r="D24">
            <v>4131.9740719999991</v>
          </cell>
          <cell r="E24">
            <v>4195.97</v>
          </cell>
        </row>
        <row r="25">
          <cell r="D25">
            <v>2979.1215700000002</v>
          </cell>
          <cell r="E25">
            <v>3011.8149700000004</v>
          </cell>
        </row>
        <row r="27">
          <cell r="D27">
            <v>524.0095</v>
          </cell>
          <cell r="E27">
            <v>529.79589999999996</v>
          </cell>
        </row>
        <row r="28">
          <cell r="D28">
            <v>2455.1120700000001</v>
          </cell>
          <cell r="E28">
            <v>2482.0190700000003</v>
          </cell>
        </row>
        <row r="29">
          <cell r="D29">
            <v>990.77421799999991</v>
          </cell>
          <cell r="E29">
            <v>1001.5999999999999</v>
          </cell>
        </row>
        <row r="31">
          <cell r="D31" t="e">
            <v>#NAME?</v>
          </cell>
          <cell r="E31" t="e">
            <v>#NAME?</v>
          </cell>
        </row>
        <row r="34">
          <cell r="D34" t="e">
            <v>#NAME?</v>
          </cell>
          <cell r="E34" t="e">
            <v>#NAME?</v>
          </cell>
        </row>
        <row r="35">
          <cell r="D35" t="e">
            <v>#NAME?</v>
          </cell>
          <cell r="E35" t="e">
            <v>#NAME?</v>
          </cell>
        </row>
        <row r="36">
          <cell r="D36" t="e">
            <v>#NAME?</v>
          </cell>
          <cell r="E36" t="e">
            <v>#NAME?</v>
          </cell>
        </row>
        <row r="38">
          <cell r="D38" t="e">
            <v>#NAME?</v>
          </cell>
          <cell r="E38" t="e">
            <v>#NAME?</v>
          </cell>
        </row>
        <row r="41">
          <cell r="D41" t="e">
            <v>#NAME?</v>
          </cell>
          <cell r="E41" t="e">
            <v>#NAME?</v>
          </cell>
        </row>
        <row r="42">
          <cell r="D42" t="e">
            <v>#NAME?</v>
          </cell>
          <cell r="E42" t="e">
            <v>#NAME?</v>
          </cell>
        </row>
        <row r="43">
          <cell r="D43" t="e">
            <v>#NAME?</v>
          </cell>
          <cell r="E43" t="e">
            <v>#NAME?</v>
          </cell>
        </row>
      </sheetData>
      <sheetData sheetId="70">
        <row r="4">
          <cell r="F4" t="str">
            <v>СЦТ1</v>
          </cell>
          <cell r="H4" t="str">
            <v>СЦТ2</v>
          </cell>
          <cell r="J4" t="str">
            <v>СЦТ3</v>
          </cell>
        </row>
        <row r="8">
          <cell r="D8" t="e">
            <v>#NAME?</v>
          </cell>
          <cell r="E8" t="e">
            <v>#NAME?</v>
          </cell>
          <cell r="F8" t="e">
            <v>#NAME?</v>
          </cell>
          <cell r="G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#NAME?</v>
          </cell>
          <cell r="L8" t="e">
            <v>#NAME?</v>
          </cell>
          <cell r="M8" t="e">
            <v>#NAME?</v>
          </cell>
        </row>
        <row r="9">
          <cell r="D9" t="e">
            <v>#NAME?</v>
          </cell>
          <cell r="E9" t="e">
            <v>#NAME?</v>
          </cell>
          <cell r="F9" t="e">
            <v>#NAME?</v>
          </cell>
          <cell r="G9" t="e">
            <v>#NAME?</v>
          </cell>
          <cell r="H9" t="e">
            <v>#NAME?</v>
          </cell>
          <cell r="I9" t="e">
            <v>#NAME?</v>
          </cell>
          <cell r="J9" t="e">
            <v>#NAME?</v>
          </cell>
          <cell r="K9" t="e">
            <v>#NAME?</v>
          </cell>
          <cell r="L9" t="e">
            <v>#NAME?</v>
          </cell>
          <cell r="M9" t="e">
            <v>#NAME?</v>
          </cell>
        </row>
        <row r="10">
          <cell r="D10" t="e">
            <v>#NAME?</v>
          </cell>
          <cell r="E10" t="e">
            <v>#NAME?</v>
          </cell>
          <cell r="F10" t="e">
            <v>#NAME?</v>
          </cell>
          <cell r="G10" t="e">
            <v>#NAME?</v>
          </cell>
          <cell r="H10" t="e">
            <v>#NAME?</v>
          </cell>
          <cell r="I10" t="e">
            <v>#NAME?</v>
          </cell>
          <cell r="J10" t="e">
            <v>#NAME?</v>
          </cell>
          <cell r="K10" t="e">
            <v>#NAME?</v>
          </cell>
          <cell r="L10" t="e">
            <v>#NAME?</v>
          </cell>
          <cell r="M10" t="e">
            <v>#NAME?</v>
          </cell>
        </row>
        <row r="11">
          <cell r="D11" t="e">
            <v>#NAME?</v>
          </cell>
          <cell r="E11" t="e">
            <v>#NAME?</v>
          </cell>
          <cell r="F11" t="e">
            <v>#NAME?</v>
          </cell>
          <cell r="G11" t="e">
            <v>#NAME?</v>
          </cell>
          <cell r="H11" t="e">
            <v>#NAME?</v>
          </cell>
          <cell r="I11" t="e">
            <v>#NAME?</v>
          </cell>
          <cell r="J11" t="e">
            <v>#NAME?</v>
          </cell>
          <cell r="K11" t="e">
            <v>#NAME?</v>
          </cell>
          <cell r="L11" t="e">
            <v>#NAME?</v>
          </cell>
          <cell r="M11" t="e">
            <v>#NAME?</v>
          </cell>
        </row>
        <row r="12">
          <cell r="D12" t="e">
            <v>#NAME?</v>
          </cell>
          <cell r="E12" t="e">
            <v>#NAME?</v>
          </cell>
          <cell r="F12" t="e">
            <v>#NAME?</v>
          </cell>
          <cell r="G12" t="e">
            <v>#NAME?</v>
          </cell>
          <cell r="H12" t="e">
            <v>#NAME?</v>
          </cell>
          <cell r="I12" t="e">
            <v>#NAME?</v>
          </cell>
          <cell r="J12" t="e">
            <v>#NAME?</v>
          </cell>
          <cell r="K12" t="e">
            <v>#NAME?</v>
          </cell>
          <cell r="L12" t="e">
            <v>#NAME?</v>
          </cell>
          <cell r="M12" t="e">
            <v>#NAME?</v>
          </cell>
        </row>
        <row r="13">
          <cell r="D13" t="e">
            <v>#REF!</v>
          </cell>
          <cell r="E13" t="e">
            <v>#REF!</v>
          </cell>
          <cell r="F13">
            <v>0</v>
          </cell>
          <cell r="G13">
            <v>0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>
            <v>0</v>
          </cell>
          <cell r="M13">
            <v>0</v>
          </cell>
        </row>
        <row r="14">
          <cell r="D14">
            <v>0</v>
          </cell>
          <cell r="E14">
            <v>28.334092145146233</v>
          </cell>
          <cell r="F14" t="e">
            <v>#REF!</v>
          </cell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#NAME?</v>
          </cell>
          <cell r="M14" t="e">
            <v>#NAME?</v>
          </cell>
        </row>
        <row r="15">
          <cell r="D15">
            <v>0</v>
          </cell>
          <cell r="E15">
            <v>0</v>
          </cell>
          <cell r="F15" t="e">
            <v>#REF!</v>
          </cell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 t="e">
            <v>#NAME?</v>
          </cell>
          <cell r="M15" t="e">
            <v>#NAME?</v>
          </cell>
        </row>
        <row r="16">
          <cell r="D16">
            <v>0</v>
          </cell>
          <cell r="E16">
            <v>0</v>
          </cell>
          <cell r="F16" t="e">
            <v>#REF!</v>
          </cell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 t="e">
            <v>#NAME?</v>
          </cell>
          <cell r="M16">
            <v>0</v>
          </cell>
        </row>
        <row r="17">
          <cell r="D17" t="e">
            <v>#NAME?</v>
          </cell>
          <cell r="E17" t="e">
            <v>#NAME?</v>
          </cell>
          <cell r="F17" t="e">
            <v>#NAME?</v>
          </cell>
          <cell r="G17" t="e">
            <v>#NAME?</v>
          </cell>
          <cell r="H17" t="e">
            <v>#NAME?</v>
          </cell>
          <cell r="I17" t="e">
            <v>#NAME?</v>
          </cell>
          <cell r="J17" t="e">
            <v>#NAME?</v>
          </cell>
          <cell r="K17" t="e">
            <v>#NAME?</v>
          </cell>
          <cell r="L17" t="e">
            <v>#NAME?</v>
          </cell>
          <cell r="M17" t="e">
            <v>#NAME?</v>
          </cell>
        </row>
        <row r="18">
          <cell r="D18" t="e">
            <v>#NAME?</v>
          </cell>
          <cell r="E18" t="e">
            <v>#NAME?</v>
          </cell>
          <cell r="F18" t="e">
            <v>#NAME?</v>
          </cell>
          <cell r="G18" t="e">
            <v>#NAME?</v>
          </cell>
          <cell r="H18" t="e">
            <v>#NAME?</v>
          </cell>
          <cell r="I18" t="e">
            <v>#NAME?</v>
          </cell>
          <cell r="J18" t="e">
            <v>#NAME?</v>
          </cell>
          <cell r="K18" t="e">
            <v>#NAME?</v>
          </cell>
          <cell r="L18" t="e">
            <v>#NAME?</v>
          </cell>
          <cell r="M18" t="e">
            <v>#NAME?</v>
          </cell>
        </row>
        <row r="19">
          <cell r="D19" t="e">
            <v>#NAME?</v>
          </cell>
          <cell r="E19" t="e">
            <v>#NAME?</v>
          </cell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J19" t="e">
            <v>#NAME?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D20" t="e">
            <v>#NAME?</v>
          </cell>
          <cell r="E20" t="e">
            <v>#NAME?</v>
          </cell>
          <cell r="F20" t="e">
            <v>#NAME?</v>
          </cell>
          <cell r="G20" t="e">
            <v>#NAME?</v>
          </cell>
          <cell r="H20" t="e">
            <v>#NAME?</v>
          </cell>
          <cell r="I20" t="e">
            <v>#NAME?</v>
          </cell>
          <cell r="J20" t="e">
            <v>#NAME?</v>
          </cell>
          <cell r="K20" t="e">
            <v>#NAME?</v>
          </cell>
          <cell r="L20" t="e">
            <v>#NAME?</v>
          </cell>
          <cell r="M20" t="e">
            <v>#NAME?</v>
          </cell>
        </row>
        <row r="21">
          <cell r="D21" t="e">
            <v>#NAME?</v>
          </cell>
          <cell r="E21" t="e">
            <v>#NAME?</v>
          </cell>
          <cell r="F21" t="e">
            <v>#NAME?</v>
          </cell>
          <cell r="G21" t="e">
            <v>#NAME?</v>
          </cell>
          <cell r="H21" t="e">
            <v>#NAME?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e">
            <v>#NAME?</v>
          </cell>
        </row>
        <row r="22">
          <cell r="D22" t="e">
            <v>#NAME?</v>
          </cell>
          <cell r="E22" t="e">
            <v>#NAME?</v>
          </cell>
          <cell r="F22" t="e">
            <v>#NAME?</v>
          </cell>
          <cell r="G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#NAME?</v>
          </cell>
          <cell r="M22" t="e">
            <v>#NAME?</v>
          </cell>
        </row>
      </sheetData>
      <sheetData sheetId="71">
        <row r="6">
          <cell r="D6">
            <v>8531.8198599999996</v>
          </cell>
          <cell r="E6">
            <v>8625.2849700000006</v>
          </cell>
        </row>
        <row r="8">
          <cell r="D8">
            <v>3408.9739432616002</v>
          </cell>
          <cell r="E8">
            <v>3446.3188626132005</v>
          </cell>
        </row>
        <row r="9">
          <cell r="D9">
            <v>1515.2512071359999</v>
          </cell>
          <cell r="E9">
            <v>1531.8506106720001</v>
          </cell>
        </row>
        <row r="10">
          <cell r="D10">
            <v>3607.5947096023992</v>
          </cell>
          <cell r="E10">
            <v>3647.1154967148</v>
          </cell>
        </row>
        <row r="11">
          <cell r="D11" t="e">
            <v>#NAME?</v>
          </cell>
          <cell r="E11" t="e">
            <v>#NAME?</v>
          </cell>
        </row>
        <row r="12">
          <cell r="D12" t="e">
            <v>#NAME?</v>
          </cell>
          <cell r="E12" t="e">
            <v>#NAME?</v>
          </cell>
        </row>
        <row r="13">
          <cell r="D13" t="e">
            <v>#NAME?</v>
          </cell>
          <cell r="E13" t="e">
            <v>#NAME?</v>
          </cell>
        </row>
        <row r="14">
          <cell r="D14" t="e">
            <v>#NAME?</v>
          </cell>
          <cell r="E14" t="e">
            <v>#NAME?</v>
          </cell>
        </row>
        <row r="15">
          <cell r="D15" t="e">
            <v>#NAME?</v>
          </cell>
          <cell r="E15" t="e">
            <v>#NAME?</v>
          </cell>
        </row>
        <row r="16">
          <cell r="D16" t="e">
            <v>#NAME?</v>
          </cell>
          <cell r="E16" t="e">
            <v>#NAME?</v>
          </cell>
        </row>
      </sheetData>
      <sheetData sheetId="72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  <cell r="AI4" t="str">
            <v>БП №5</v>
          </cell>
          <cell r="AO4" t="str">
            <v>БП №6</v>
          </cell>
          <cell r="AU4" t="str">
            <v>БП №7</v>
          </cell>
          <cell r="BA4" t="str">
            <v>БП №8</v>
          </cell>
          <cell r="BG4" t="str">
            <v>БП №9</v>
          </cell>
          <cell r="BM4" t="str">
            <v>БП №10</v>
          </cell>
        </row>
        <row r="5">
          <cell r="K5" t="str">
            <v>БП №1</v>
          </cell>
          <cell r="L5" t="str">
            <v>БП №1</v>
          </cell>
          <cell r="M5" t="str">
            <v>БП №1</v>
          </cell>
          <cell r="N5" t="str">
            <v>БП №1</v>
          </cell>
          <cell r="O5" t="str">
            <v>БП №1</v>
          </cell>
          <cell r="P5" t="str">
            <v>БП №1</v>
          </cell>
          <cell r="Q5" t="str">
            <v>БП №2</v>
          </cell>
          <cell r="R5" t="str">
            <v>БП №2</v>
          </cell>
          <cell r="S5" t="str">
            <v>БП №2</v>
          </cell>
          <cell r="T5" t="str">
            <v>БП №2</v>
          </cell>
          <cell r="U5" t="str">
            <v>БП №2</v>
          </cell>
          <cell r="V5" t="str">
            <v>БП №2</v>
          </cell>
          <cell r="W5" t="str">
            <v>БП №3</v>
          </cell>
          <cell r="X5" t="str">
            <v>БП №3</v>
          </cell>
          <cell r="Y5" t="str">
            <v>БП №3</v>
          </cell>
          <cell r="Z5" t="str">
            <v>БП №3</v>
          </cell>
          <cell r="AA5" t="str">
            <v>БП №3</v>
          </cell>
          <cell r="AB5" t="str">
            <v>БП №3</v>
          </cell>
          <cell r="AC5" t="str">
            <v>БП №4</v>
          </cell>
          <cell r="AD5" t="str">
            <v>БП №4</v>
          </cell>
          <cell r="AE5" t="str">
            <v>БП №4</v>
          </cell>
          <cell r="AF5" t="str">
            <v>БП №4</v>
          </cell>
          <cell r="AG5" t="str">
            <v>БП №4</v>
          </cell>
          <cell r="AH5" t="str">
            <v>БП №4</v>
          </cell>
          <cell r="AI5" t="str">
            <v>БП №5</v>
          </cell>
          <cell r="AJ5" t="str">
            <v>БП №5</v>
          </cell>
          <cell r="AK5" t="str">
            <v>БП №5</v>
          </cell>
          <cell r="AL5" t="str">
            <v>БП №5</v>
          </cell>
          <cell r="AM5" t="str">
            <v>БП №5</v>
          </cell>
          <cell r="AN5" t="str">
            <v>БП №5</v>
          </cell>
          <cell r="AO5" t="str">
            <v>БП №6</v>
          </cell>
          <cell r="AP5" t="str">
            <v>БП №6</v>
          </cell>
          <cell r="AQ5" t="str">
            <v>БП №6</v>
          </cell>
          <cell r="AR5" t="str">
            <v>БП №6</v>
          </cell>
          <cell r="AS5" t="str">
            <v>БП №6</v>
          </cell>
          <cell r="AT5" t="str">
            <v>БП №6</v>
          </cell>
          <cell r="AU5" t="str">
            <v>БП №7</v>
          </cell>
          <cell r="AV5" t="str">
            <v>БП №7</v>
          </cell>
          <cell r="AW5" t="str">
            <v>БП №7</v>
          </cell>
          <cell r="AX5" t="str">
            <v>БП №7</v>
          </cell>
          <cell r="AY5" t="str">
            <v>БП №7</v>
          </cell>
          <cell r="AZ5" t="str">
            <v>БП №7</v>
          </cell>
          <cell r="BA5" t="str">
            <v>БП №8</v>
          </cell>
          <cell r="BB5" t="str">
            <v>БП №8</v>
          </cell>
          <cell r="BC5" t="str">
            <v>БП №8</v>
          </cell>
          <cell r="BD5" t="str">
            <v>БП №8</v>
          </cell>
          <cell r="BE5" t="str">
            <v>БП №8</v>
          </cell>
          <cell r="BF5" t="str">
            <v>БП №8</v>
          </cell>
          <cell r="BG5" t="str">
            <v>БП №9</v>
          </cell>
          <cell r="BH5" t="str">
            <v>БП №9</v>
          </cell>
          <cell r="BI5" t="str">
            <v>БП №9</v>
          </cell>
          <cell r="BJ5" t="str">
            <v>БП №9</v>
          </cell>
          <cell r="BK5" t="str">
            <v>БП №9</v>
          </cell>
          <cell r="BL5" t="str">
            <v>БП №9</v>
          </cell>
          <cell r="BM5" t="str">
            <v>БП №10</v>
          </cell>
          <cell r="BN5" t="str">
            <v>БП №10</v>
          </cell>
          <cell r="BO5" t="str">
            <v>БП №10</v>
          </cell>
          <cell r="BP5" t="str">
            <v>БП №10</v>
          </cell>
          <cell r="BQ5" t="str">
            <v>БП №10</v>
          </cell>
          <cell r="BR5" t="str">
            <v>БП №10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</row>
        <row r="6">
          <cell r="D6" t="str">
            <v>Всего</v>
          </cell>
          <cell r="E6" t="str">
            <v>с шин</v>
          </cell>
          <cell r="F6" t="str">
            <v>ВН</v>
          </cell>
          <cell r="G6" t="str">
            <v>СН1</v>
          </cell>
          <cell r="H6" t="str">
            <v>СН2</v>
          </cell>
          <cell r="I6" t="str">
            <v>НН</v>
          </cell>
          <cell r="K6" t="str">
            <v>Всего</v>
          </cell>
          <cell r="L6" t="str">
            <v>с шин</v>
          </cell>
          <cell r="M6" t="str">
            <v>ВН</v>
          </cell>
          <cell r="N6" t="str">
            <v>СН1</v>
          </cell>
          <cell r="O6" t="str">
            <v>СН2</v>
          </cell>
          <cell r="P6" t="str">
            <v>НН</v>
          </cell>
          <cell r="Q6" t="str">
            <v>Всего</v>
          </cell>
          <cell r="R6" t="str">
            <v>с шин</v>
          </cell>
          <cell r="S6" t="str">
            <v>ВН</v>
          </cell>
          <cell r="T6" t="str">
            <v>СН1</v>
          </cell>
          <cell r="U6" t="str">
            <v>СН2</v>
          </cell>
          <cell r="V6" t="str">
            <v>НН</v>
          </cell>
          <cell r="W6" t="str">
            <v>Всего</v>
          </cell>
          <cell r="X6" t="str">
            <v>с шин</v>
          </cell>
          <cell r="Y6" t="str">
            <v>ВН</v>
          </cell>
          <cell r="Z6" t="str">
            <v>СН1</v>
          </cell>
          <cell r="AA6" t="str">
            <v>СН2</v>
          </cell>
          <cell r="AB6" t="str">
            <v>НН</v>
          </cell>
          <cell r="AC6" t="str">
            <v>Всего</v>
          </cell>
          <cell r="AD6" t="str">
            <v>с шин</v>
          </cell>
          <cell r="AE6" t="str">
            <v>ВН</v>
          </cell>
          <cell r="AF6" t="str">
            <v>СН1</v>
          </cell>
          <cell r="AG6" t="str">
            <v>СН2</v>
          </cell>
          <cell r="AH6" t="str">
            <v>НН</v>
          </cell>
          <cell r="AI6" t="str">
            <v>Всего</v>
          </cell>
          <cell r="AJ6" t="str">
            <v>с шин</v>
          </cell>
          <cell r="AK6" t="str">
            <v>ВН</v>
          </cell>
          <cell r="AL6" t="str">
            <v>СН1</v>
          </cell>
          <cell r="AM6" t="str">
            <v>СН2</v>
          </cell>
          <cell r="AN6" t="str">
            <v>НН</v>
          </cell>
          <cell r="AO6" t="str">
            <v>Всего</v>
          </cell>
          <cell r="AP6" t="str">
            <v>с шин</v>
          </cell>
          <cell r="AQ6" t="str">
            <v>ВН</v>
          </cell>
          <cell r="AR6" t="str">
            <v>СН1</v>
          </cell>
          <cell r="AS6" t="str">
            <v>СН2</v>
          </cell>
          <cell r="AT6" t="str">
            <v>НН</v>
          </cell>
          <cell r="AU6" t="str">
            <v>Всего</v>
          </cell>
          <cell r="AV6" t="str">
            <v>с шин</v>
          </cell>
          <cell r="AW6" t="str">
            <v>ВН</v>
          </cell>
          <cell r="AX6" t="str">
            <v>СН1</v>
          </cell>
          <cell r="AY6" t="str">
            <v>СН2</v>
          </cell>
          <cell r="AZ6" t="str">
            <v>НН</v>
          </cell>
          <cell r="BA6" t="str">
            <v>Всего</v>
          </cell>
          <cell r="BB6" t="str">
            <v>с шин</v>
          </cell>
          <cell r="BC6" t="str">
            <v>ВН</v>
          </cell>
          <cell r="BD6" t="str">
            <v>СН1</v>
          </cell>
          <cell r="BE6" t="str">
            <v>СН2</v>
          </cell>
          <cell r="BF6" t="str">
            <v>НН</v>
          </cell>
          <cell r="BG6" t="str">
            <v>Всего</v>
          </cell>
          <cell r="BH6" t="str">
            <v>с шин</v>
          </cell>
          <cell r="BI6" t="str">
            <v>ВН</v>
          </cell>
          <cell r="BJ6" t="str">
            <v>СН1</v>
          </cell>
          <cell r="BK6" t="str">
            <v>СН2</v>
          </cell>
          <cell r="BL6" t="str">
            <v>НН</v>
          </cell>
          <cell r="BM6" t="str">
            <v>Всего</v>
          </cell>
          <cell r="BN6" t="str">
            <v>с шин</v>
          </cell>
          <cell r="BO6" t="str">
            <v>ВН</v>
          </cell>
          <cell r="BP6" t="str">
            <v>СН1</v>
          </cell>
          <cell r="BQ6" t="str">
            <v>СН2</v>
          </cell>
          <cell r="BR6" t="str">
            <v>НН</v>
          </cell>
          <cell r="BS6" t="str">
            <v>Всего</v>
          </cell>
          <cell r="BT6" t="str">
            <v>с шин</v>
          </cell>
          <cell r="BU6" t="str">
            <v>ВН</v>
          </cell>
          <cell r="BV6" t="str">
            <v>СН1</v>
          </cell>
          <cell r="BW6" t="str">
            <v>СН2</v>
          </cell>
          <cell r="BX6" t="str">
            <v>НН</v>
          </cell>
          <cell r="BZ6" t="str">
            <v>Всего</v>
          </cell>
          <cell r="CA6" t="str">
            <v>с шин</v>
          </cell>
          <cell r="CB6" t="str">
            <v>ВН</v>
          </cell>
          <cell r="CC6" t="str">
            <v>СН1</v>
          </cell>
          <cell r="CD6" t="str">
            <v>СН2</v>
          </cell>
          <cell r="CE6" t="str">
            <v>НН</v>
          </cell>
          <cell r="CF6" t="str">
            <v>Всего</v>
          </cell>
          <cell r="CG6" t="str">
            <v>с шин</v>
          </cell>
          <cell r="CH6" t="str">
            <v>ВН</v>
          </cell>
          <cell r="CI6" t="str">
            <v>СН1</v>
          </cell>
          <cell r="CJ6" t="str">
            <v>СН2</v>
          </cell>
          <cell r="CK6" t="str">
            <v>НН</v>
          </cell>
          <cell r="CL6" t="str">
            <v>Всего</v>
          </cell>
          <cell r="CM6" t="str">
            <v>с шин</v>
          </cell>
          <cell r="CN6" t="str">
            <v>ВН</v>
          </cell>
          <cell r="CO6" t="str">
            <v>СН1</v>
          </cell>
          <cell r="CP6" t="str">
            <v>СН2</v>
          </cell>
          <cell r="CQ6" t="str">
            <v>НН</v>
          </cell>
          <cell r="CR6" t="str">
            <v>Всего</v>
          </cell>
          <cell r="CS6" t="str">
            <v>с шин</v>
          </cell>
          <cell r="CT6" t="str">
            <v>ВН</v>
          </cell>
          <cell r="CU6" t="str">
            <v>СН1</v>
          </cell>
          <cell r="CV6" t="str">
            <v>СН2</v>
          </cell>
          <cell r="CW6" t="str">
            <v>НН</v>
          </cell>
          <cell r="CX6" t="str">
            <v>Всего</v>
          </cell>
          <cell r="CY6" t="str">
            <v>с шин</v>
          </cell>
          <cell r="CZ6" t="str">
            <v>ВН</v>
          </cell>
          <cell r="DA6" t="str">
            <v>СН1</v>
          </cell>
          <cell r="DB6" t="str">
            <v>СН2</v>
          </cell>
          <cell r="DC6" t="str">
            <v>НН</v>
          </cell>
        </row>
        <row r="8">
          <cell r="D8">
            <v>2821.6249699999998</v>
          </cell>
          <cell r="E8">
            <v>534</v>
          </cell>
          <cell r="F8">
            <v>2223.71</v>
          </cell>
          <cell r="G8">
            <v>50.095899999999993</v>
          </cell>
          <cell r="H8">
            <v>12.41907</v>
          </cell>
          <cell r="I8">
            <v>1.4</v>
          </cell>
          <cell r="K8" t="e">
            <v>#NAME?</v>
          </cell>
          <cell r="L8" t="e">
            <v>#NAME?</v>
          </cell>
          <cell r="M8" t="e">
            <v>#NAME?</v>
          </cell>
          <cell r="N8" t="e">
            <v>#NAME?</v>
          </cell>
          <cell r="O8" t="e">
            <v>#NAME?</v>
          </cell>
          <cell r="P8" t="e">
            <v>#NAME?</v>
          </cell>
          <cell r="Q8" t="e">
            <v>#NAME?</v>
          </cell>
          <cell r="R8" t="e">
            <v>#NAME?</v>
          </cell>
          <cell r="S8" t="e">
            <v>#NAME?</v>
          </cell>
          <cell r="T8" t="e">
            <v>#NAME?</v>
          </cell>
          <cell r="U8" t="e">
            <v>#NAME?</v>
          </cell>
          <cell r="V8" t="e">
            <v>#NAME?</v>
          </cell>
          <cell r="W8" t="e">
            <v>#NAME?</v>
          </cell>
          <cell r="X8" t="e">
            <v>#NAME?</v>
          </cell>
          <cell r="Y8" t="e">
            <v>#NAME?</v>
          </cell>
          <cell r="Z8" t="e">
            <v>#NAME?</v>
          </cell>
          <cell r="AA8" t="e">
            <v>#NAME?</v>
          </cell>
          <cell r="AB8" t="e">
            <v>#NAME?</v>
          </cell>
          <cell r="AC8" t="e">
            <v>#NAME?</v>
          </cell>
          <cell r="AD8" t="e">
            <v>#NAME?</v>
          </cell>
          <cell r="AE8" t="e">
            <v>#NAME?</v>
          </cell>
          <cell r="AF8" t="e">
            <v>#NAME?</v>
          </cell>
          <cell r="AG8" t="e">
            <v>#NAME?</v>
          </cell>
          <cell r="AH8" t="e">
            <v>#NAME?</v>
          </cell>
          <cell r="AI8" t="e">
            <v>#NAME?</v>
          </cell>
          <cell r="AJ8" t="e">
            <v>#NAME?</v>
          </cell>
          <cell r="AK8" t="e">
            <v>#NAME?</v>
          </cell>
          <cell r="AL8" t="e">
            <v>#NAME?</v>
          </cell>
          <cell r="AM8" t="e">
            <v>#NAME?</v>
          </cell>
          <cell r="AN8" t="e">
            <v>#NAME?</v>
          </cell>
          <cell r="AO8" t="e">
            <v>#NAME?</v>
          </cell>
          <cell r="AP8" t="e">
            <v>#NAME?</v>
          </cell>
          <cell r="AQ8" t="e">
            <v>#NAME?</v>
          </cell>
          <cell r="AR8" t="e">
            <v>#NAME?</v>
          </cell>
          <cell r="AS8" t="e">
            <v>#NAME?</v>
          </cell>
          <cell r="AT8" t="e">
            <v>#NAME?</v>
          </cell>
          <cell r="AU8" t="e">
            <v>#NAME?</v>
          </cell>
          <cell r="AV8" t="e">
            <v>#NAME?</v>
          </cell>
          <cell r="AW8" t="e">
            <v>#NAME?</v>
          </cell>
          <cell r="AX8" t="e">
            <v>#NAME?</v>
          </cell>
          <cell r="AY8" t="e">
            <v>#NAME?</v>
          </cell>
          <cell r="AZ8" t="e">
            <v>#NAME?</v>
          </cell>
          <cell r="BA8" t="e">
            <v>#NAME?</v>
          </cell>
          <cell r="BB8" t="e">
            <v>#NAME?</v>
          </cell>
          <cell r="BC8" t="e">
            <v>#NAME?</v>
          </cell>
          <cell r="BD8" t="e">
            <v>#NAME?</v>
          </cell>
          <cell r="BE8" t="e">
            <v>#NAME?</v>
          </cell>
          <cell r="BF8" t="e">
            <v>#NAME?</v>
          </cell>
          <cell r="BG8" t="e">
            <v>#NAME?</v>
          </cell>
          <cell r="BH8" t="e">
            <v>#NAME?</v>
          </cell>
          <cell r="BI8" t="e">
            <v>#NAME?</v>
          </cell>
          <cell r="BJ8" t="e">
            <v>#NAME?</v>
          </cell>
          <cell r="BK8" t="e">
            <v>#NAME?</v>
          </cell>
          <cell r="BL8" t="e">
            <v>#NAME?</v>
          </cell>
          <cell r="BM8" t="e">
            <v>#NAME?</v>
          </cell>
          <cell r="BN8" t="e">
            <v>#NAME?</v>
          </cell>
          <cell r="BO8" t="e">
            <v>#NAME?</v>
          </cell>
          <cell r="BP8" t="e">
            <v>#NAME?</v>
          </cell>
          <cell r="BQ8" t="e">
            <v>#NAME?</v>
          </cell>
          <cell r="BR8" t="e">
            <v>#NAME?</v>
          </cell>
          <cell r="BS8">
            <v>0</v>
          </cell>
          <cell r="BZ8">
            <v>564.79999999999995</v>
          </cell>
          <cell r="CA8">
            <v>7.9</v>
          </cell>
          <cell r="CB8">
            <v>8.6</v>
          </cell>
          <cell r="CC8">
            <v>134.19999999999999</v>
          </cell>
          <cell r="CD8">
            <v>44.3</v>
          </cell>
          <cell r="CE8">
            <v>369.8</v>
          </cell>
          <cell r="CF8">
            <v>5238.8599999999997</v>
          </cell>
          <cell r="CG8">
            <v>319.60000000000002</v>
          </cell>
          <cell r="CH8">
            <v>1518.06</v>
          </cell>
          <cell r="CI8">
            <v>345.5</v>
          </cell>
          <cell r="CJ8">
            <v>2425.3000000000002</v>
          </cell>
          <cell r="CK8">
            <v>630.4</v>
          </cell>
          <cell r="CL8">
            <v>247.1</v>
          </cell>
          <cell r="CM8">
            <v>14.7</v>
          </cell>
          <cell r="CN8">
            <v>103.5</v>
          </cell>
          <cell r="CO8">
            <v>12.7</v>
          </cell>
          <cell r="CP8">
            <v>41.8</v>
          </cell>
          <cell r="CQ8">
            <v>74.400000000000006</v>
          </cell>
          <cell r="CR8">
            <v>8625.2849700000006</v>
          </cell>
          <cell r="CS8">
            <v>861.5</v>
          </cell>
          <cell r="CT8">
            <v>3750.37</v>
          </cell>
          <cell r="CU8">
            <v>529.79589999999996</v>
          </cell>
          <cell r="CV8">
            <v>2482.0190700000003</v>
          </cell>
          <cell r="CW8">
            <v>1001.5999999999999</v>
          </cell>
          <cell r="CX8">
            <v>445.6</v>
          </cell>
          <cell r="CY8">
            <v>0</v>
          </cell>
          <cell r="CZ8">
            <v>445.6</v>
          </cell>
          <cell r="DA8">
            <v>0</v>
          </cell>
          <cell r="DB8">
            <v>0</v>
          </cell>
          <cell r="DC8">
            <v>0</v>
          </cell>
        </row>
        <row r="9">
          <cell r="D9">
            <v>357.85022515905604</v>
          </cell>
          <cell r="E9">
            <v>67.499999999999986</v>
          </cell>
          <cell r="F9">
            <v>281.68556871668426</v>
          </cell>
          <cell r="G9">
            <v>6.6336048160586412</v>
          </cell>
          <cell r="H9">
            <v>1.8344334587944497</v>
          </cell>
          <cell r="I9">
            <v>0.19661816751867872</v>
          </cell>
          <cell r="K9" t="e">
            <v>#NAME?</v>
          </cell>
          <cell r="L9" t="e">
            <v>#NAME?</v>
          </cell>
          <cell r="M9" t="e">
            <v>#NAME?</v>
          </cell>
          <cell r="N9" t="e">
            <v>#NAME?</v>
          </cell>
          <cell r="O9" t="e">
            <v>#NAME?</v>
          </cell>
          <cell r="P9" t="e">
            <v>#NAME?</v>
          </cell>
          <cell r="Q9" t="e">
            <v>#NAME?</v>
          </cell>
          <cell r="R9" t="e">
            <v>#NAME?</v>
          </cell>
          <cell r="S9" t="e">
            <v>#NAME?</v>
          </cell>
          <cell r="T9" t="e">
            <v>#NAME?</v>
          </cell>
          <cell r="U9" t="e">
            <v>#NAME?</v>
          </cell>
          <cell r="V9" t="e">
            <v>#NAME?</v>
          </cell>
          <cell r="W9" t="e">
            <v>#NAME?</v>
          </cell>
          <cell r="X9" t="e">
            <v>#NAME?</v>
          </cell>
          <cell r="Y9" t="e">
            <v>#NAME?</v>
          </cell>
          <cell r="Z9" t="e">
            <v>#NAME?</v>
          </cell>
          <cell r="AA9" t="e">
            <v>#NAME?</v>
          </cell>
          <cell r="AB9" t="e">
            <v>#NAME?</v>
          </cell>
          <cell r="AC9" t="e">
            <v>#NAME?</v>
          </cell>
          <cell r="AD9" t="e">
            <v>#NAME?</v>
          </cell>
          <cell r="AE9" t="e">
            <v>#NAME?</v>
          </cell>
          <cell r="AF9" t="e">
            <v>#NAME?</v>
          </cell>
          <cell r="AG9" t="e">
            <v>#NAME?</v>
          </cell>
          <cell r="AH9" t="e">
            <v>#NAME?</v>
          </cell>
          <cell r="AI9" t="e">
            <v>#NAME?</v>
          </cell>
          <cell r="AJ9" t="e">
            <v>#NAME?</v>
          </cell>
          <cell r="AK9" t="e">
            <v>#NAME?</v>
          </cell>
          <cell r="AL9" t="e">
            <v>#NAME?</v>
          </cell>
          <cell r="AM9" t="e">
            <v>#NAME?</v>
          </cell>
          <cell r="AN9" t="e">
            <v>#NAME?</v>
          </cell>
          <cell r="AO9" t="e">
            <v>#NAME?</v>
          </cell>
          <cell r="AP9" t="e">
            <v>#NAME?</v>
          </cell>
          <cell r="AQ9" t="e">
            <v>#NAME?</v>
          </cell>
          <cell r="AR9" t="e">
            <v>#NAME?</v>
          </cell>
          <cell r="AS9" t="e">
            <v>#NAME?</v>
          </cell>
          <cell r="AT9" t="e">
            <v>#NAME?</v>
          </cell>
          <cell r="AU9" t="e">
            <v>#NAME?</v>
          </cell>
          <cell r="AV9" t="e">
            <v>#NAME?</v>
          </cell>
          <cell r="AW9" t="e">
            <v>#NAME?</v>
          </cell>
          <cell r="AX9" t="e">
            <v>#NAME?</v>
          </cell>
          <cell r="AY9" t="e">
            <v>#NAME?</v>
          </cell>
          <cell r="AZ9" t="e">
            <v>#NAME?</v>
          </cell>
          <cell r="BA9" t="e">
            <v>#NAME?</v>
          </cell>
          <cell r="BB9" t="e">
            <v>#NAME?</v>
          </cell>
          <cell r="BC9" t="e">
            <v>#NAME?</v>
          </cell>
          <cell r="BD9" t="e">
            <v>#NAME?</v>
          </cell>
          <cell r="BE9" t="e">
            <v>#NAME?</v>
          </cell>
          <cell r="BF9" t="e">
            <v>#NAME?</v>
          </cell>
          <cell r="BG9" t="e">
            <v>#NAME?</v>
          </cell>
          <cell r="BH9" t="e">
            <v>#NAME?</v>
          </cell>
          <cell r="BI9" t="e">
            <v>#NAME?</v>
          </cell>
          <cell r="BJ9" t="e">
            <v>#NAME?</v>
          </cell>
          <cell r="BK9" t="e">
            <v>#NAME?</v>
          </cell>
          <cell r="BL9" t="e">
            <v>#NAME?</v>
          </cell>
          <cell r="BM9" t="e">
            <v>#NAME?</v>
          </cell>
          <cell r="BN9" t="e">
            <v>#NAME?</v>
          </cell>
          <cell r="BO9" t="e">
            <v>#NAME?</v>
          </cell>
          <cell r="BP9" t="e">
            <v>#NAME?</v>
          </cell>
          <cell r="BQ9" t="e">
            <v>#NAME?</v>
          </cell>
          <cell r="BR9" t="e">
            <v>#NAME?</v>
          </cell>
          <cell r="BS9">
            <v>0</v>
          </cell>
          <cell r="BZ9">
            <v>99.692416191501763</v>
          </cell>
          <cell r="CA9">
            <v>1.4</v>
          </cell>
          <cell r="CB9">
            <v>1.5</v>
          </cell>
          <cell r="CC9">
            <v>23.690574964252299</v>
          </cell>
          <cell r="CD9">
            <v>7.8203611841756846</v>
          </cell>
          <cell r="CE9">
            <v>65.281480043073785</v>
          </cell>
          <cell r="CF9">
            <v>818</v>
          </cell>
          <cell r="CG9">
            <v>50.1</v>
          </cell>
          <cell r="CH9">
            <v>228.4</v>
          </cell>
          <cell r="CI9">
            <v>51.6</v>
          </cell>
          <cell r="CJ9">
            <v>383.4</v>
          </cell>
          <cell r="CK9">
            <v>104.5</v>
          </cell>
          <cell r="CL9">
            <v>35.770876908369303</v>
          </cell>
          <cell r="CM9">
            <v>2.1</v>
          </cell>
          <cell r="CN9">
            <v>15</v>
          </cell>
          <cell r="CO9">
            <v>1.8395666154871229</v>
          </cell>
          <cell r="CP9">
            <v>6.0546365769576163</v>
          </cell>
          <cell r="CQ9">
            <v>10.776673715924563</v>
          </cell>
          <cell r="CR9">
            <v>1275.5426413505577</v>
          </cell>
          <cell r="CS9">
            <v>119</v>
          </cell>
          <cell r="CT9">
            <v>511.58556871668429</v>
          </cell>
          <cell r="CU9">
            <v>81.924179780310936</v>
          </cell>
          <cell r="CV9">
            <v>393.05479464297014</v>
          </cell>
          <cell r="CW9">
            <v>169.97809821059246</v>
          </cell>
          <cell r="CX9">
            <v>59.5</v>
          </cell>
          <cell r="CY9">
            <v>0</v>
          </cell>
          <cell r="CZ9">
            <v>59.5</v>
          </cell>
          <cell r="DA9">
            <v>0</v>
          </cell>
          <cell r="DB9">
            <v>0</v>
          </cell>
          <cell r="DC9">
            <v>0</v>
          </cell>
        </row>
        <row r="11">
          <cell r="D11" t="e">
            <v>#NAME?</v>
          </cell>
          <cell r="E11" t="e">
            <v>#NAME?</v>
          </cell>
          <cell r="F11" t="e">
            <v>#NAME?</v>
          </cell>
          <cell r="G11" t="e">
            <v>#NAME?</v>
          </cell>
          <cell r="H11" t="e">
            <v>#NAME?</v>
          </cell>
          <cell r="I11" t="e">
            <v>#NAME?</v>
          </cell>
          <cell r="K11" t="e">
            <v>#NAME?</v>
          </cell>
          <cell r="L11" t="e">
            <v>#NAME?</v>
          </cell>
          <cell r="M11" t="e">
            <v>#NAME?</v>
          </cell>
          <cell r="N11" t="e">
            <v>#NAME?</v>
          </cell>
          <cell r="O11" t="e">
            <v>#NAME?</v>
          </cell>
          <cell r="P11" t="e">
            <v>#NAME?</v>
          </cell>
          <cell r="Q11" t="e">
            <v>#NAME?</v>
          </cell>
          <cell r="R11" t="e">
            <v>#NAME?</v>
          </cell>
          <cell r="S11" t="e">
            <v>#NAME?</v>
          </cell>
          <cell r="T11" t="e">
            <v>#NAME?</v>
          </cell>
          <cell r="U11" t="e">
            <v>#NAME?</v>
          </cell>
          <cell r="V11" t="e">
            <v>#NAME?</v>
          </cell>
          <cell r="W11" t="e">
            <v>#NAME?</v>
          </cell>
          <cell r="X11" t="e">
            <v>#NAME?</v>
          </cell>
          <cell r="Y11" t="e">
            <v>#NAME?</v>
          </cell>
          <cell r="Z11" t="e">
            <v>#NAME?</v>
          </cell>
          <cell r="AA11" t="e">
            <v>#NAME?</v>
          </cell>
          <cell r="AB11" t="e">
            <v>#NAME?</v>
          </cell>
          <cell r="AC11" t="e">
            <v>#NAME?</v>
          </cell>
          <cell r="AD11" t="e">
            <v>#NAME?</v>
          </cell>
          <cell r="AE11" t="e">
            <v>#NAME?</v>
          </cell>
          <cell r="AF11" t="e">
            <v>#NAME?</v>
          </cell>
          <cell r="AG11" t="e">
            <v>#NAME?</v>
          </cell>
          <cell r="AH11" t="e">
            <v>#NAME?</v>
          </cell>
          <cell r="AI11" t="e">
            <v>#NAME?</v>
          </cell>
          <cell r="AJ11" t="e">
            <v>#NAME?</v>
          </cell>
          <cell r="AK11" t="e">
            <v>#NAME?</v>
          </cell>
          <cell r="AL11" t="e">
            <v>#NAME?</v>
          </cell>
          <cell r="AM11" t="e">
            <v>#NAME?</v>
          </cell>
          <cell r="AN11" t="e">
            <v>#NAME?</v>
          </cell>
          <cell r="AO11" t="e">
            <v>#NAME?</v>
          </cell>
          <cell r="AP11" t="e">
            <v>#NAME?</v>
          </cell>
          <cell r="AQ11" t="e">
            <v>#NAME?</v>
          </cell>
          <cell r="AR11" t="e">
            <v>#NAME?</v>
          </cell>
          <cell r="AS11" t="e">
            <v>#NAME?</v>
          </cell>
          <cell r="AT11" t="e">
            <v>#NAME?</v>
          </cell>
          <cell r="AU11" t="e">
            <v>#NAME?</v>
          </cell>
          <cell r="AV11" t="e">
            <v>#NAME?</v>
          </cell>
          <cell r="AW11" t="e">
            <v>#NAME?</v>
          </cell>
          <cell r="AX11" t="e">
            <v>#NAME?</v>
          </cell>
          <cell r="AY11" t="e">
            <v>#NAME?</v>
          </cell>
          <cell r="AZ11" t="e">
            <v>#NAME?</v>
          </cell>
          <cell r="BA11" t="e">
            <v>#NAME?</v>
          </cell>
          <cell r="BB11" t="e">
            <v>#NAME?</v>
          </cell>
          <cell r="BC11" t="e">
            <v>#NAME?</v>
          </cell>
          <cell r="BD11" t="e">
            <v>#NAME?</v>
          </cell>
          <cell r="BE11" t="e">
            <v>#NAME?</v>
          </cell>
          <cell r="BF11" t="e">
            <v>#NAME?</v>
          </cell>
          <cell r="BG11" t="e">
            <v>#NAME?</v>
          </cell>
          <cell r="BH11" t="e">
            <v>#NAME?</v>
          </cell>
          <cell r="BI11" t="e">
            <v>#NAME?</v>
          </cell>
          <cell r="BJ11" t="e">
            <v>#NAME?</v>
          </cell>
          <cell r="BK11" t="e">
            <v>#NAME?</v>
          </cell>
          <cell r="BL11" t="e">
            <v>#NAME?</v>
          </cell>
          <cell r="BM11" t="e">
            <v>#NAME?</v>
          </cell>
          <cell r="BN11" t="e">
            <v>#NAME?</v>
          </cell>
          <cell r="BO11" t="e">
            <v>#NAME?</v>
          </cell>
          <cell r="BP11" t="e">
            <v>#NAME?</v>
          </cell>
          <cell r="BQ11" t="e">
            <v>#NAME?</v>
          </cell>
          <cell r="BR11" t="e">
            <v>#NAME?</v>
          </cell>
          <cell r="BS11" t="e">
            <v>#NAME?</v>
          </cell>
          <cell r="BT11" t="e">
            <v>#NAME?</v>
          </cell>
          <cell r="BU11" t="e">
            <v>#NAME?</v>
          </cell>
          <cell r="BV11" t="e">
            <v>#NAME?</v>
          </cell>
          <cell r="BW11" t="e">
            <v>#NAME?</v>
          </cell>
          <cell r="BX11" t="e">
            <v>#NAME?</v>
          </cell>
          <cell r="BZ11" t="e">
            <v>#NAME?</v>
          </cell>
          <cell r="CA11" t="e">
            <v>#NAME?</v>
          </cell>
          <cell r="CB11" t="e">
            <v>#NAME?</v>
          </cell>
          <cell r="CC11" t="e">
            <v>#NAME?</v>
          </cell>
          <cell r="CD11" t="e">
            <v>#NAME?</v>
          </cell>
          <cell r="CE11" t="e">
            <v>#NAME?</v>
          </cell>
          <cell r="CF11" t="e">
            <v>#NAME?</v>
          </cell>
          <cell r="CG11" t="e">
            <v>#NAME?</v>
          </cell>
          <cell r="CH11" t="e">
            <v>#NAME?</v>
          </cell>
          <cell r="CI11" t="e">
            <v>#NAME?</v>
          </cell>
          <cell r="CJ11" t="e">
            <v>#NAME?</v>
          </cell>
          <cell r="CK11" t="e">
            <v>#NAME?</v>
          </cell>
          <cell r="CL11" t="e">
            <v>#NAME?</v>
          </cell>
          <cell r="CM11" t="e">
            <v>#NAME?</v>
          </cell>
          <cell r="CN11" t="e">
            <v>#NAME?</v>
          </cell>
          <cell r="CO11" t="e">
            <v>#NAME?</v>
          </cell>
          <cell r="CP11" t="e">
            <v>#NAME?</v>
          </cell>
          <cell r="CQ11" t="e">
            <v>#NAME?</v>
          </cell>
          <cell r="CR11" t="e">
            <v>#NAME?</v>
          </cell>
          <cell r="CS11" t="e">
            <v>#NAME?</v>
          </cell>
          <cell r="CT11" t="e">
            <v>#NAME?</v>
          </cell>
          <cell r="CU11" t="e">
            <v>#NAME?</v>
          </cell>
          <cell r="CV11" t="e">
            <v>#NAME?</v>
          </cell>
          <cell r="CW11" t="e">
            <v>#NAME?</v>
          </cell>
        </row>
        <row r="12">
          <cell r="E12" t="e">
            <v>#NAME?</v>
          </cell>
          <cell r="F12" t="e">
            <v>#NAME?</v>
          </cell>
          <cell r="G12" t="e">
            <v>#NAME?</v>
          </cell>
          <cell r="H12" t="e">
            <v>#NAME?</v>
          </cell>
          <cell r="I12" t="e">
            <v>#NAME?</v>
          </cell>
          <cell r="L12" t="e">
            <v>#NAME?</v>
          </cell>
          <cell r="M12" t="e">
            <v>#NAME?</v>
          </cell>
          <cell r="N12" t="e">
            <v>#NAME?</v>
          </cell>
          <cell r="O12" t="e">
            <v>#NAME?</v>
          </cell>
          <cell r="P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  <cell r="U12" t="e">
            <v>#NAME?</v>
          </cell>
          <cell r="V12" t="e">
            <v>#NAME?</v>
          </cell>
          <cell r="X12" t="e">
            <v>#NAME?</v>
          </cell>
          <cell r="Y12" t="e">
            <v>#NAME?</v>
          </cell>
          <cell r="Z12" t="e">
            <v>#NAME?</v>
          </cell>
          <cell r="AA12" t="e">
            <v>#NAME?</v>
          </cell>
          <cell r="AB12" t="e">
            <v>#NAME?</v>
          </cell>
          <cell r="AD12" t="e">
            <v>#NAME?</v>
          </cell>
          <cell r="AE12" t="e">
            <v>#NAME?</v>
          </cell>
          <cell r="AF12" t="e">
            <v>#NAME?</v>
          </cell>
          <cell r="AG12" t="e">
            <v>#NAME?</v>
          </cell>
          <cell r="AH12" t="e">
            <v>#NAME?</v>
          </cell>
          <cell r="AJ12" t="e">
            <v>#NAME?</v>
          </cell>
          <cell r="AK12" t="e">
            <v>#NAME?</v>
          </cell>
          <cell r="AL12" t="e">
            <v>#NAME?</v>
          </cell>
          <cell r="AM12" t="e">
            <v>#NAME?</v>
          </cell>
          <cell r="AN12" t="e">
            <v>#NAME?</v>
          </cell>
          <cell r="AP12" t="e">
            <v>#NAME?</v>
          </cell>
          <cell r="AQ12" t="e">
            <v>#NAME?</v>
          </cell>
          <cell r="AR12" t="e">
            <v>#NAME?</v>
          </cell>
          <cell r="AS12" t="e">
            <v>#NAME?</v>
          </cell>
          <cell r="AT12" t="e">
            <v>#NAME?</v>
          </cell>
          <cell r="AV12" t="e">
            <v>#NAME?</v>
          </cell>
          <cell r="AW12" t="e">
            <v>#NAME?</v>
          </cell>
          <cell r="AX12" t="e">
            <v>#NAME?</v>
          </cell>
          <cell r="AY12" t="e">
            <v>#NAME?</v>
          </cell>
          <cell r="AZ12" t="e">
            <v>#NAME?</v>
          </cell>
          <cell r="BB12" t="e">
            <v>#NAME?</v>
          </cell>
          <cell r="BC12" t="e">
            <v>#NAME?</v>
          </cell>
          <cell r="BD12" t="e">
            <v>#NAME?</v>
          </cell>
          <cell r="BE12" t="e">
            <v>#NAME?</v>
          </cell>
          <cell r="BF12" t="e">
            <v>#NAME?</v>
          </cell>
          <cell r="BH12" t="e">
            <v>#NAME?</v>
          </cell>
          <cell r="BI12" t="e">
            <v>#NAME?</v>
          </cell>
          <cell r="BJ12" t="e">
            <v>#NAME?</v>
          </cell>
          <cell r="BK12" t="e">
            <v>#NAME?</v>
          </cell>
          <cell r="BL12" t="e">
            <v>#NAME?</v>
          </cell>
          <cell r="BN12" t="e">
            <v>#NAME?</v>
          </cell>
          <cell r="BO12" t="e">
            <v>#NAME?</v>
          </cell>
          <cell r="BP12" t="e">
            <v>#NAME?</v>
          </cell>
          <cell r="BQ12" t="e">
            <v>#NAME?</v>
          </cell>
          <cell r="BR12" t="e">
            <v>#NAME?</v>
          </cell>
          <cell r="BT12" t="e">
            <v>#NAME?</v>
          </cell>
          <cell r="BU12" t="e">
            <v>#NAME?</v>
          </cell>
          <cell r="BV12" t="e">
            <v>#NAME?</v>
          </cell>
          <cell r="BW12" t="e">
            <v>#NAME?</v>
          </cell>
          <cell r="BX12" t="e">
            <v>#NAME?</v>
          </cell>
          <cell r="CA12" t="e">
            <v>#NAME?</v>
          </cell>
          <cell r="CB12" t="e">
            <v>#NAME?</v>
          </cell>
          <cell r="CC12" t="e">
            <v>#NAME?</v>
          </cell>
          <cell r="CD12" t="e">
            <v>#NAME?</v>
          </cell>
          <cell r="CE12" t="e">
            <v>#NAME?</v>
          </cell>
          <cell r="CG12" t="e">
            <v>#NAME?</v>
          </cell>
          <cell r="CH12" t="e">
            <v>#NAME?</v>
          </cell>
          <cell r="CI12" t="e">
            <v>#NAME?</v>
          </cell>
          <cell r="CJ12" t="e">
            <v>#NAME?</v>
          </cell>
          <cell r="CK12" t="e">
            <v>#NAME?</v>
          </cell>
          <cell r="CM12" t="e">
            <v>#NAME?</v>
          </cell>
          <cell r="CN12" t="e">
            <v>#NAME?</v>
          </cell>
          <cell r="CO12" t="e">
            <v>#NAME?</v>
          </cell>
          <cell r="CP12" t="e">
            <v>#NAME?</v>
          </cell>
          <cell r="CQ12" t="e">
            <v>#NAME?</v>
          </cell>
        </row>
        <row r="13"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  <cell r="AG13" t="e">
            <v>#NAME?</v>
          </cell>
          <cell r="AH13" t="e">
            <v>#NAME?</v>
          </cell>
          <cell r="AJ13" t="e">
            <v>#NAME?</v>
          </cell>
          <cell r="AK13" t="e">
            <v>#NAME?</v>
          </cell>
          <cell r="AL13" t="e">
            <v>#NAME?</v>
          </cell>
          <cell r="AM13" t="e">
            <v>#NAME?</v>
          </cell>
          <cell r="AN13" t="e">
            <v>#NAME?</v>
          </cell>
          <cell r="AP13" t="e">
            <v>#NAME?</v>
          </cell>
          <cell r="AQ13" t="e">
            <v>#NAME?</v>
          </cell>
          <cell r="AR13" t="e">
            <v>#NAME?</v>
          </cell>
          <cell r="AS13" t="e">
            <v>#NAME?</v>
          </cell>
          <cell r="AT13" t="e">
            <v>#NAME?</v>
          </cell>
          <cell r="AV13" t="e">
            <v>#NAME?</v>
          </cell>
          <cell r="AW13" t="e">
            <v>#NAME?</v>
          </cell>
          <cell r="AX13" t="e">
            <v>#NAME?</v>
          </cell>
          <cell r="AY13" t="e">
            <v>#NAME?</v>
          </cell>
          <cell r="AZ13" t="e">
            <v>#NAME?</v>
          </cell>
          <cell r="BB13" t="e">
            <v>#NAME?</v>
          </cell>
          <cell r="BC13" t="e">
            <v>#NAME?</v>
          </cell>
          <cell r="BD13" t="e">
            <v>#NAME?</v>
          </cell>
          <cell r="BE13" t="e">
            <v>#NAME?</v>
          </cell>
          <cell r="BF13" t="e">
            <v>#NAME?</v>
          </cell>
          <cell r="BH13" t="e">
            <v>#NAME?</v>
          </cell>
          <cell r="BI13" t="e">
            <v>#NAME?</v>
          </cell>
          <cell r="BJ13" t="e">
            <v>#NAME?</v>
          </cell>
          <cell r="BK13" t="e">
            <v>#NAME?</v>
          </cell>
          <cell r="BL13" t="e">
            <v>#NAME?</v>
          </cell>
          <cell r="BN13" t="e">
            <v>#NAME?</v>
          </cell>
          <cell r="BO13" t="e">
            <v>#NAME?</v>
          </cell>
          <cell r="BP13" t="e">
            <v>#NAME?</v>
          </cell>
          <cell r="BQ13" t="e">
            <v>#NAME?</v>
          </cell>
          <cell r="BR13" t="e">
            <v>#NAME?</v>
          </cell>
          <cell r="BT13" t="e">
            <v>#NAME?</v>
          </cell>
          <cell r="BU13" t="e">
            <v>#NAME?</v>
          </cell>
          <cell r="BV13" t="e">
            <v>#NAME?</v>
          </cell>
          <cell r="BW13" t="e">
            <v>#NAME?</v>
          </cell>
          <cell r="BX13" t="e">
            <v>#NAME?</v>
          </cell>
          <cell r="CA13" t="e">
            <v>#NAME?</v>
          </cell>
          <cell r="CB13" t="e">
            <v>#NAME?</v>
          </cell>
          <cell r="CC13" t="e">
            <v>#NAME?</v>
          </cell>
          <cell r="CD13" t="e">
            <v>#NAME?</v>
          </cell>
          <cell r="CE13" t="e">
            <v>#NAME?</v>
          </cell>
          <cell r="CG13" t="e">
            <v>#NAME?</v>
          </cell>
          <cell r="CH13" t="e">
            <v>#NAME?</v>
          </cell>
          <cell r="CI13" t="e">
            <v>#NAME?</v>
          </cell>
          <cell r="CJ13" t="e">
            <v>#NAME?</v>
          </cell>
          <cell r="CK13" t="e">
            <v>#NAME?</v>
          </cell>
          <cell r="CM13" t="e">
            <v>#NAME?</v>
          </cell>
          <cell r="CN13" t="e">
            <v>#NAME?</v>
          </cell>
          <cell r="CO13" t="e">
            <v>#NAME?</v>
          </cell>
          <cell r="CP13" t="e">
            <v>#NAME?</v>
          </cell>
          <cell r="CQ13" t="e">
            <v>#NAME?</v>
          </cell>
        </row>
        <row r="15">
          <cell r="D15" t="e">
            <v>#NAME?</v>
          </cell>
          <cell r="F15" t="e">
            <v>#NAME?</v>
          </cell>
          <cell r="G15" t="e">
            <v>#NAME?</v>
          </cell>
          <cell r="H15" t="e">
            <v>#NAME?</v>
          </cell>
          <cell r="I15" t="e">
            <v>#NAME?</v>
          </cell>
          <cell r="K15" t="e">
            <v>#NAME?</v>
          </cell>
          <cell r="M15" t="e">
            <v>#NAME?</v>
          </cell>
          <cell r="N15" t="e">
            <v>#NAME?</v>
          </cell>
          <cell r="O15" t="e">
            <v>#NAME?</v>
          </cell>
          <cell r="P15" t="e">
            <v>#NAME?</v>
          </cell>
          <cell r="Q15" t="e">
            <v>#NAME?</v>
          </cell>
          <cell r="S15" t="e">
            <v>#NAME?</v>
          </cell>
          <cell r="T15" t="e">
            <v>#NAME?</v>
          </cell>
          <cell r="U15" t="e">
            <v>#NAME?</v>
          </cell>
          <cell r="V15" t="e">
            <v>#NAME?</v>
          </cell>
          <cell r="W15" t="e">
            <v>#NAME?</v>
          </cell>
          <cell r="Y15" t="e">
            <v>#NAME?</v>
          </cell>
          <cell r="Z15" t="e">
            <v>#NAME?</v>
          </cell>
          <cell r="AA15" t="e">
            <v>#NAME?</v>
          </cell>
          <cell r="AB15" t="e">
            <v>#NAME?</v>
          </cell>
          <cell r="AC15" t="e">
            <v>#NAME?</v>
          </cell>
          <cell r="AE15" t="e">
            <v>#NAME?</v>
          </cell>
          <cell r="AF15" t="e">
            <v>#NAME?</v>
          </cell>
          <cell r="AG15" t="e">
            <v>#NAME?</v>
          </cell>
          <cell r="AH15" t="e">
            <v>#NAME?</v>
          </cell>
          <cell r="AI15" t="e">
            <v>#NAME?</v>
          </cell>
          <cell r="AK15" t="e">
            <v>#NAME?</v>
          </cell>
          <cell r="AL15" t="e">
            <v>#NAME?</v>
          </cell>
          <cell r="AM15" t="e">
            <v>#NAME?</v>
          </cell>
          <cell r="AN15" t="e">
            <v>#NAME?</v>
          </cell>
          <cell r="AO15" t="e">
            <v>#NAME?</v>
          </cell>
          <cell r="AQ15" t="e">
            <v>#NAME?</v>
          </cell>
          <cell r="AR15" t="e">
            <v>#NAME?</v>
          </cell>
          <cell r="AS15" t="e">
            <v>#NAME?</v>
          </cell>
          <cell r="AT15" t="e">
            <v>#NAME?</v>
          </cell>
          <cell r="AU15" t="e">
            <v>#NAME?</v>
          </cell>
          <cell r="AW15" t="e">
            <v>#NAME?</v>
          </cell>
          <cell r="AX15" t="e">
            <v>#NAME?</v>
          </cell>
          <cell r="AY15" t="e">
            <v>#NAME?</v>
          </cell>
          <cell r="AZ15" t="e">
            <v>#NAME?</v>
          </cell>
          <cell r="BA15" t="e">
            <v>#NAME?</v>
          </cell>
          <cell r="BC15" t="e">
            <v>#NAME?</v>
          </cell>
          <cell r="BD15" t="e">
            <v>#NAME?</v>
          </cell>
          <cell r="BE15" t="e">
            <v>#NAME?</v>
          </cell>
          <cell r="BF15" t="e">
            <v>#NAME?</v>
          </cell>
          <cell r="BG15" t="e">
            <v>#NAME?</v>
          </cell>
          <cell r="BI15" t="e">
            <v>#NAME?</v>
          </cell>
          <cell r="BJ15" t="e">
            <v>#NAME?</v>
          </cell>
          <cell r="BK15" t="e">
            <v>#NAME?</v>
          </cell>
          <cell r="BL15" t="e">
            <v>#NAME?</v>
          </cell>
          <cell r="BM15" t="e">
            <v>#NAME?</v>
          </cell>
          <cell r="BO15" t="e">
            <v>#NAME?</v>
          </cell>
          <cell r="BP15" t="e">
            <v>#NAME?</v>
          </cell>
          <cell r="BQ15" t="e">
            <v>#NAME?</v>
          </cell>
          <cell r="BR15" t="e">
            <v>#NAME?</v>
          </cell>
          <cell r="BS15" t="e">
            <v>#NAME?</v>
          </cell>
          <cell r="BU15" t="e">
            <v>#NAME?</v>
          </cell>
          <cell r="BV15" t="e">
            <v>#NAME?</v>
          </cell>
          <cell r="BW15" t="e">
            <v>#NAME?</v>
          </cell>
          <cell r="BX15" t="e">
            <v>#NAME?</v>
          </cell>
          <cell r="BZ15" t="e">
            <v>#NAME?</v>
          </cell>
          <cell r="CA15">
            <v>0</v>
          </cell>
          <cell r="CB15" t="e">
            <v>#NAME?</v>
          </cell>
          <cell r="CC15" t="e">
            <v>#NAME?</v>
          </cell>
          <cell r="CD15" t="e">
            <v>#NAME?</v>
          </cell>
          <cell r="CE15" t="e">
            <v>#NAME?</v>
          </cell>
          <cell r="CF15" t="e">
            <v>#NAME?</v>
          </cell>
          <cell r="CH15" t="e">
            <v>#NAME?</v>
          </cell>
          <cell r="CI15" t="e">
            <v>#NAME?</v>
          </cell>
          <cell r="CJ15" t="e">
            <v>#NAME?</v>
          </cell>
          <cell r="CK15" t="e">
            <v>#NAME?</v>
          </cell>
          <cell r="CL15" t="e">
            <v>#NAME?</v>
          </cell>
          <cell r="CN15" t="e">
            <v>#NAME?</v>
          </cell>
          <cell r="CO15" t="e">
            <v>#NAME?</v>
          </cell>
          <cell r="CP15" t="e">
            <v>#NAME?</v>
          </cell>
          <cell r="CQ15" t="e">
            <v>#NAME?</v>
          </cell>
          <cell r="CR15" t="e">
            <v>#NAME?</v>
          </cell>
          <cell r="CT15" t="e">
            <v>#NAME?</v>
          </cell>
          <cell r="CU15" t="e">
            <v>#NAME?</v>
          </cell>
          <cell r="CV15" t="e">
            <v>#NAME?</v>
          </cell>
          <cell r="CW15" t="e">
            <v>#NAME?</v>
          </cell>
          <cell r="CX15" t="e">
            <v>#NAME?</v>
          </cell>
          <cell r="CZ15" t="e">
            <v>#NAME?</v>
          </cell>
          <cell r="DA15" t="e">
            <v>#NAME?</v>
          </cell>
          <cell r="DB15" t="e">
            <v>#NAME?</v>
          </cell>
          <cell r="DC15" t="e">
            <v>#NAME?</v>
          </cell>
        </row>
        <row r="16">
          <cell r="F16" t="e">
            <v>#NAME?</v>
          </cell>
          <cell r="G16" t="e">
            <v>#NAME?</v>
          </cell>
          <cell r="H16" t="e">
            <v>#NAME?</v>
          </cell>
          <cell r="I16" t="e">
            <v>#NAME?</v>
          </cell>
          <cell r="M16" t="e">
            <v>#NAME?</v>
          </cell>
          <cell r="N16" t="e">
            <v>#NAME?</v>
          </cell>
          <cell r="O16" t="e">
            <v>#NAME?</v>
          </cell>
          <cell r="P16" t="e">
            <v>#NAME?</v>
          </cell>
          <cell r="S16" t="e">
            <v>#NAME?</v>
          </cell>
          <cell r="T16" t="e">
            <v>#NAME?</v>
          </cell>
          <cell r="U16" t="e">
            <v>#NAME?</v>
          </cell>
          <cell r="V16" t="e">
            <v>#NAME?</v>
          </cell>
          <cell r="Y16" t="e">
            <v>#NAME?</v>
          </cell>
          <cell r="Z16" t="e">
            <v>#NAME?</v>
          </cell>
          <cell r="AA16" t="e">
            <v>#NAME?</v>
          </cell>
          <cell r="AB16" t="e">
            <v>#NAME?</v>
          </cell>
          <cell r="AE16" t="e">
            <v>#NAME?</v>
          </cell>
          <cell r="AF16" t="e">
            <v>#NAME?</v>
          </cell>
          <cell r="AG16" t="e">
            <v>#NAME?</v>
          </cell>
          <cell r="AH16" t="e">
            <v>#NAME?</v>
          </cell>
          <cell r="AK16" t="e">
            <v>#NAME?</v>
          </cell>
          <cell r="AL16" t="e">
            <v>#NAME?</v>
          </cell>
          <cell r="AM16" t="e">
            <v>#NAME?</v>
          </cell>
          <cell r="AN16" t="e">
            <v>#NAME?</v>
          </cell>
          <cell r="AQ16" t="e">
            <v>#NAME?</v>
          </cell>
          <cell r="AR16" t="e">
            <v>#NAME?</v>
          </cell>
          <cell r="AS16" t="e">
            <v>#NAME?</v>
          </cell>
          <cell r="AT16" t="e">
            <v>#NAME?</v>
          </cell>
          <cell r="AW16" t="e">
            <v>#NAME?</v>
          </cell>
          <cell r="AX16" t="e">
            <v>#NAME?</v>
          </cell>
          <cell r="AY16" t="e">
            <v>#NAME?</v>
          </cell>
          <cell r="AZ16" t="e">
            <v>#NAME?</v>
          </cell>
          <cell r="BC16" t="e">
            <v>#NAME?</v>
          </cell>
          <cell r="BD16" t="e">
            <v>#NAME?</v>
          </cell>
          <cell r="BE16" t="e">
            <v>#NAME?</v>
          </cell>
          <cell r="BF16" t="e">
            <v>#NAME?</v>
          </cell>
          <cell r="BI16" t="e">
            <v>#NAME?</v>
          </cell>
          <cell r="BJ16" t="e">
            <v>#NAME?</v>
          </cell>
          <cell r="BK16" t="e">
            <v>#NAME?</v>
          </cell>
          <cell r="BL16" t="e">
            <v>#NAME?</v>
          </cell>
          <cell r="BO16" t="e">
            <v>#NAME?</v>
          </cell>
          <cell r="BP16" t="e">
            <v>#NAME?</v>
          </cell>
          <cell r="BQ16" t="e">
            <v>#NAME?</v>
          </cell>
          <cell r="BR16" t="e">
            <v>#NAME?</v>
          </cell>
          <cell r="BU16" t="e">
            <v>#NAME?</v>
          </cell>
          <cell r="BV16" t="e">
            <v>#NAME?</v>
          </cell>
          <cell r="BW16" t="e">
            <v>#NAME?</v>
          </cell>
          <cell r="BX16" t="e">
            <v>#NAME?</v>
          </cell>
          <cell r="CB16" t="e">
            <v>#NAME?</v>
          </cell>
          <cell r="CC16" t="e">
            <v>#NAME?</v>
          </cell>
          <cell r="CD16" t="e">
            <v>#NAME?</v>
          </cell>
          <cell r="CE16" t="e">
            <v>#NAME?</v>
          </cell>
          <cell r="CH16" t="e">
            <v>#NAME?</v>
          </cell>
          <cell r="CI16" t="e">
            <v>#NAME?</v>
          </cell>
          <cell r="CJ16" t="e">
            <v>#NAME?</v>
          </cell>
          <cell r="CK16" t="e">
            <v>#NAME?</v>
          </cell>
          <cell r="CN16" t="e">
            <v>#NAME?</v>
          </cell>
          <cell r="CO16" t="e">
            <v>#NAME?</v>
          </cell>
          <cell r="CP16" t="e">
            <v>#NAME?</v>
          </cell>
          <cell r="CQ16" t="e">
            <v>#NAME?</v>
          </cell>
          <cell r="CT16" t="e">
            <v>#NAME?</v>
          </cell>
          <cell r="CU16" t="e">
            <v>#NAME?</v>
          </cell>
          <cell r="CV16" t="e">
            <v>#NAME?</v>
          </cell>
          <cell r="CW16" t="e">
            <v>#NAME?</v>
          </cell>
          <cell r="CZ16" t="e">
            <v>#NAME?</v>
          </cell>
          <cell r="DA16" t="e">
            <v>#NAME?</v>
          </cell>
          <cell r="DB16" t="e">
            <v>#NAME?</v>
          </cell>
          <cell r="DC16" t="e">
            <v>#NAME?</v>
          </cell>
        </row>
        <row r="17">
          <cell r="F17">
            <v>57.625557019922248</v>
          </cell>
          <cell r="G17">
            <v>316.08432009100363</v>
          </cell>
          <cell r="H17">
            <v>209.65231724066979</v>
          </cell>
          <cell r="I17">
            <v>487.65149702429392</v>
          </cell>
          <cell r="M17" t="e">
            <v>#NAME?</v>
          </cell>
          <cell r="N17" t="e">
            <v>#NAME?</v>
          </cell>
          <cell r="O17" t="e">
            <v>#NAME?</v>
          </cell>
          <cell r="P17" t="e">
            <v>#NAME?</v>
          </cell>
          <cell r="S17" t="e">
            <v>#NAME?</v>
          </cell>
          <cell r="T17" t="e">
            <v>#NAME?</v>
          </cell>
          <cell r="U17" t="e">
            <v>#NAME?</v>
          </cell>
          <cell r="V17" t="e">
            <v>#NAME?</v>
          </cell>
          <cell r="Y17" t="e">
            <v>#NAME?</v>
          </cell>
          <cell r="Z17" t="e">
            <v>#NAME?</v>
          </cell>
          <cell r="AA17" t="e">
            <v>#NAME?</v>
          </cell>
          <cell r="AB17" t="e">
            <v>#NAME?</v>
          </cell>
          <cell r="AE17" t="e">
            <v>#NAME?</v>
          </cell>
          <cell r="AF17" t="e">
            <v>#NAME?</v>
          </cell>
          <cell r="AG17" t="e">
            <v>#NAME?</v>
          </cell>
          <cell r="AH17" t="e">
            <v>#NAME?</v>
          </cell>
          <cell r="AK17" t="e">
            <v>#NAME?</v>
          </cell>
          <cell r="AL17" t="e">
            <v>#NAME?</v>
          </cell>
          <cell r="AM17" t="e">
            <v>#NAME?</v>
          </cell>
          <cell r="AN17" t="e">
            <v>#NAME?</v>
          </cell>
          <cell r="AQ17" t="e">
            <v>#NAME?</v>
          </cell>
          <cell r="AR17" t="e">
            <v>#NAME?</v>
          </cell>
          <cell r="AS17" t="e">
            <v>#NAME?</v>
          </cell>
          <cell r="AT17" t="e">
            <v>#NAME?</v>
          </cell>
          <cell r="AW17" t="e">
            <v>#NAME?</v>
          </cell>
          <cell r="AX17" t="e">
            <v>#NAME?</v>
          </cell>
          <cell r="AY17" t="e">
            <v>#NAME?</v>
          </cell>
          <cell r="AZ17" t="e">
            <v>#NAME?</v>
          </cell>
          <cell r="BC17" t="e">
            <v>#NAME?</v>
          </cell>
          <cell r="BD17" t="e">
            <v>#NAME?</v>
          </cell>
          <cell r="BE17" t="e">
            <v>#NAME?</v>
          </cell>
          <cell r="BF17" t="e">
            <v>#NAME?</v>
          </cell>
          <cell r="BI17" t="e">
            <v>#NAME?</v>
          </cell>
          <cell r="BJ17" t="e">
            <v>#NAME?</v>
          </cell>
          <cell r="BK17" t="e">
            <v>#NAME?</v>
          </cell>
          <cell r="BL17" t="e">
            <v>#NAME?</v>
          </cell>
          <cell r="BO17" t="e">
            <v>#NAME?</v>
          </cell>
          <cell r="BP17" t="e">
            <v>#NAME?</v>
          </cell>
          <cell r="BQ17" t="e">
            <v>#NAME?</v>
          </cell>
          <cell r="BR17" t="e">
            <v>#NAME?</v>
          </cell>
          <cell r="BU17" t="e">
            <v>#NAME?</v>
          </cell>
          <cell r="BV17" t="e">
            <v>#NAME?</v>
          </cell>
          <cell r="BW17" t="e">
            <v>#NAME?</v>
          </cell>
          <cell r="BX17" t="e">
            <v>#NAME?</v>
          </cell>
          <cell r="CB17" t="e">
            <v>#NAME?</v>
          </cell>
          <cell r="CC17" t="e">
            <v>#NAME?</v>
          </cell>
          <cell r="CD17" t="e">
            <v>#NAME?</v>
          </cell>
          <cell r="CE17" t="e">
            <v>#NAME?</v>
          </cell>
          <cell r="CH17" t="e">
            <v>#NAME?</v>
          </cell>
          <cell r="CI17" t="e">
            <v>#NAME?</v>
          </cell>
          <cell r="CJ17" t="e">
            <v>#NAME?</v>
          </cell>
          <cell r="CK17" t="e">
            <v>#NAME?</v>
          </cell>
          <cell r="CN17" t="e">
            <v>#NAME?</v>
          </cell>
          <cell r="CO17" t="e">
            <v>#NAME?</v>
          </cell>
          <cell r="CP17" t="e">
            <v>#NAME?</v>
          </cell>
          <cell r="CQ17" t="e">
            <v>#NAME?</v>
          </cell>
          <cell r="CT17" t="e">
            <v>#NAME?</v>
          </cell>
          <cell r="CU17" t="e">
            <v>#NAME?</v>
          </cell>
          <cell r="CV17" t="e">
            <v>#NAME?</v>
          </cell>
          <cell r="CW17" t="e">
            <v>#NAME?</v>
          </cell>
          <cell r="CZ17" t="e">
            <v>#NAME?</v>
          </cell>
          <cell r="DA17" t="e">
            <v>#NAME?</v>
          </cell>
          <cell r="DB17" t="e">
            <v>#NAME?</v>
          </cell>
          <cell r="DC17" t="e">
            <v>#NAME?</v>
          </cell>
        </row>
        <row r="18">
          <cell r="F18">
            <v>423.39558506483257</v>
          </cell>
          <cell r="G18">
            <v>2044.0873169260283</v>
          </cell>
          <cell r="H18">
            <v>1323.8893318518103</v>
          </cell>
          <cell r="I18">
            <v>2873.4980833495129</v>
          </cell>
          <cell r="M18">
            <v>423.39558506483257</v>
          </cell>
          <cell r="N18">
            <v>2044.0873169260283</v>
          </cell>
          <cell r="O18">
            <v>1323.8893318518103</v>
          </cell>
          <cell r="P18">
            <v>2873.4980833495129</v>
          </cell>
          <cell r="S18">
            <v>423.39558506483257</v>
          </cell>
          <cell r="T18">
            <v>2044.0873169260283</v>
          </cell>
          <cell r="U18">
            <v>1323.8893318518103</v>
          </cell>
          <cell r="V18">
            <v>2873.4980833495129</v>
          </cell>
          <cell r="Y18">
            <v>423.39558506483257</v>
          </cell>
          <cell r="Z18">
            <v>2044.0873169260283</v>
          </cell>
          <cell r="AA18">
            <v>1323.8893318518103</v>
          </cell>
          <cell r="AB18">
            <v>2873.4980833495129</v>
          </cell>
          <cell r="AE18">
            <v>423.39558506483257</v>
          </cell>
          <cell r="AF18">
            <v>2044.0873169260283</v>
          </cell>
          <cell r="AG18">
            <v>1323.8893318518103</v>
          </cell>
          <cell r="AH18">
            <v>2873.4980833495129</v>
          </cell>
          <cell r="AK18">
            <v>423.39558506483257</v>
          </cell>
          <cell r="AL18">
            <v>2044.0873169260283</v>
          </cell>
          <cell r="AM18">
            <v>1323.8893318518103</v>
          </cell>
          <cell r="AN18">
            <v>2873.4980833495129</v>
          </cell>
          <cell r="AQ18">
            <v>423.39558506483257</v>
          </cell>
          <cell r="AR18">
            <v>2044.0873169260283</v>
          </cell>
          <cell r="AS18">
            <v>1323.8893318518103</v>
          </cell>
          <cell r="AT18">
            <v>2873.4980833495129</v>
          </cell>
          <cell r="AW18">
            <v>423.39558506483257</v>
          </cell>
          <cell r="AX18">
            <v>2044.0873169260283</v>
          </cell>
          <cell r="AY18">
            <v>1323.8893318518103</v>
          </cell>
          <cell r="AZ18">
            <v>2873.4980833495129</v>
          </cell>
          <cell r="BC18">
            <v>423.39558506483257</v>
          </cell>
          <cell r="BD18">
            <v>2044.0873169260283</v>
          </cell>
          <cell r="BE18">
            <v>1323.8893318518103</v>
          </cell>
          <cell r="BF18">
            <v>2873.4980833495129</v>
          </cell>
          <cell r="BI18">
            <v>423.39558506483257</v>
          </cell>
          <cell r="BJ18">
            <v>2044.0873169260283</v>
          </cell>
          <cell r="BK18">
            <v>1323.8893318518103</v>
          </cell>
          <cell r="BL18">
            <v>2873.4980833495129</v>
          </cell>
          <cell r="BO18">
            <v>423.39558506483257</v>
          </cell>
          <cell r="BP18">
            <v>2044.0873169260283</v>
          </cell>
          <cell r="BQ18">
            <v>1323.8893318518103</v>
          </cell>
          <cell r="BR18">
            <v>2873.4980833495129</v>
          </cell>
          <cell r="BU18">
            <v>423.39558506483257</v>
          </cell>
          <cell r="BV18">
            <v>2044.0873169260283</v>
          </cell>
          <cell r="BW18">
            <v>1323.8893318518103</v>
          </cell>
          <cell r="BX18">
            <v>2873.4980833495129</v>
          </cell>
          <cell r="CB18">
            <v>423.39558506483257</v>
          </cell>
          <cell r="CC18">
            <v>2044.0873169260283</v>
          </cell>
          <cell r="CD18">
            <v>1323.8893318518103</v>
          </cell>
          <cell r="CE18">
            <v>2873.4980833495129</v>
          </cell>
          <cell r="CH18">
            <v>423.39558506483257</v>
          </cell>
          <cell r="CI18">
            <v>2044.0873169260283</v>
          </cell>
          <cell r="CJ18">
            <v>1323.8893318518103</v>
          </cell>
          <cell r="CK18">
            <v>2873.4980833495129</v>
          </cell>
          <cell r="CN18">
            <v>423.39558506483257</v>
          </cell>
          <cell r="CO18">
            <v>2044.0873169260283</v>
          </cell>
          <cell r="CP18">
            <v>1323.8893318518103</v>
          </cell>
          <cell r="CQ18">
            <v>2873.4980833495129</v>
          </cell>
          <cell r="CT18">
            <v>423.39558506483257</v>
          </cell>
          <cell r="CU18">
            <v>2044.0873169260283</v>
          </cell>
          <cell r="CV18">
            <v>1323.8893318518103</v>
          </cell>
          <cell r="CW18">
            <v>2873.4980833495129</v>
          </cell>
          <cell r="CZ18">
            <v>423.39558506483257</v>
          </cell>
          <cell r="DA18">
            <v>2044.0873169260283</v>
          </cell>
          <cell r="DB18">
            <v>1323.8893318518103</v>
          </cell>
          <cell r="DC18">
            <v>2873.4980833495129</v>
          </cell>
        </row>
        <row r="19"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M19" t="e">
            <v>#NAME?</v>
          </cell>
          <cell r="N19" t="e">
            <v>#NAME?</v>
          </cell>
          <cell r="O19" t="e">
            <v>#NAME?</v>
          </cell>
          <cell r="P19" t="e">
            <v>#NAME?</v>
          </cell>
          <cell r="S19" t="e">
            <v>#NAME?</v>
          </cell>
          <cell r="T19" t="e">
            <v>#NAME?</v>
          </cell>
          <cell r="U19" t="e">
            <v>#NAME?</v>
          </cell>
          <cell r="V19" t="e">
            <v>#NAME?</v>
          </cell>
          <cell r="Y19" t="e">
            <v>#NAME?</v>
          </cell>
          <cell r="Z19" t="e">
            <v>#NAME?</v>
          </cell>
          <cell r="AA19" t="e">
            <v>#NAME?</v>
          </cell>
          <cell r="AB19" t="e">
            <v>#NAME?</v>
          </cell>
          <cell r="AE19" t="e">
            <v>#NAME?</v>
          </cell>
          <cell r="AF19" t="e">
            <v>#NAME?</v>
          </cell>
          <cell r="AG19" t="e">
            <v>#NAME?</v>
          </cell>
          <cell r="AH19" t="e">
            <v>#NAME?</v>
          </cell>
          <cell r="AK19" t="e">
            <v>#NAME?</v>
          </cell>
          <cell r="AL19" t="e">
            <v>#NAME?</v>
          </cell>
          <cell r="AM19" t="e">
            <v>#NAME?</v>
          </cell>
          <cell r="AN19" t="e">
            <v>#NAME?</v>
          </cell>
          <cell r="AQ19" t="e">
            <v>#NAME?</v>
          </cell>
          <cell r="AR19" t="e">
            <v>#NAME?</v>
          </cell>
          <cell r="AS19" t="e">
            <v>#NAME?</v>
          </cell>
          <cell r="AT19" t="e">
            <v>#NAME?</v>
          </cell>
          <cell r="AW19" t="e">
            <v>#NAME?</v>
          </cell>
          <cell r="AX19" t="e">
            <v>#NAME?</v>
          </cell>
          <cell r="AY19" t="e">
            <v>#NAME?</v>
          </cell>
          <cell r="AZ19" t="e">
            <v>#NAME?</v>
          </cell>
          <cell r="BC19" t="e">
            <v>#NAME?</v>
          </cell>
          <cell r="BD19" t="e">
            <v>#NAME?</v>
          </cell>
          <cell r="BE19" t="e">
            <v>#NAME?</v>
          </cell>
          <cell r="BF19" t="e">
            <v>#NAME?</v>
          </cell>
          <cell r="BI19" t="e">
            <v>#NAME?</v>
          </cell>
          <cell r="BJ19" t="e">
            <v>#NAME?</v>
          </cell>
          <cell r="BK19" t="e">
            <v>#NAME?</v>
          </cell>
          <cell r="BL19" t="e">
            <v>#NAME?</v>
          </cell>
          <cell r="BO19" t="e">
            <v>#NAME?</v>
          </cell>
          <cell r="BP19" t="e">
            <v>#NAME?</v>
          </cell>
          <cell r="BQ19" t="e">
            <v>#NAME?</v>
          </cell>
          <cell r="BR19" t="e">
            <v>#NAME?</v>
          </cell>
          <cell r="BU19" t="e">
            <v>#NAME?</v>
          </cell>
          <cell r="BV19" t="e">
            <v>#NAME?</v>
          </cell>
          <cell r="BW19" t="e">
            <v>#NAME?</v>
          </cell>
          <cell r="BX19" t="e">
            <v>#NAME?</v>
          </cell>
          <cell r="CB19" t="e">
            <v>#NAME?</v>
          </cell>
          <cell r="CC19" t="e">
            <v>#NAME?</v>
          </cell>
          <cell r="CD19" t="e">
            <v>#NAME?</v>
          </cell>
          <cell r="CE19" t="e">
            <v>#NAME?</v>
          </cell>
          <cell r="CH19" t="e">
            <v>#NAME?</v>
          </cell>
          <cell r="CI19" t="e">
            <v>#NAME?</v>
          </cell>
          <cell r="CJ19" t="e">
            <v>#NAME?</v>
          </cell>
          <cell r="CK19" t="e">
            <v>#NAME?</v>
          </cell>
          <cell r="CN19" t="e">
            <v>#NAME?</v>
          </cell>
          <cell r="CO19" t="e">
            <v>#NAME?</v>
          </cell>
          <cell r="CP19" t="e">
            <v>#NAME?</v>
          </cell>
          <cell r="CQ19" t="e">
            <v>#NAME?</v>
          </cell>
          <cell r="CT19" t="e">
            <v>#NAME?</v>
          </cell>
          <cell r="CU19" t="e">
            <v>#NAME?</v>
          </cell>
          <cell r="CV19" t="e">
            <v>#NAME?</v>
          </cell>
          <cell r="CW19" t="e">
            <v>#NAME?</v>
          </cell>
          <cell r="CZ19" t="e">
            <v>#NAME?</v>
          </cell>
          <cell r="DA19" t="e">
            <v>#NAME?</v>
          </cell>
          <cell r="DB19" t="e">
            <v>#NAME?</v>
          </cell>
          <cell r="DC19" t="e">
            <v>#NAME?</v>
          </cell>
        </row>
        <row r="21">
          <cell r="F21">
            <v>103.90845526522872</v>
          </cell>
          <cell r="G21">
            <v>103.90845526522872</v>
          </cell>
          <cell r="H21">
            <v>103.90845526522872</v>
          </cell>
          <cell r="I21">
            <v>103.90845526522872</v>
          </cell>
          <cell r="M21">
            <v>103.90845526522872</v>
          </cell>
          <cell r="N21">
            <v>103.90845526522872</v>
          </cell>
          <cell r="O21">
            <v>103.90845526522872</v>
          </cell>
          <cell r="P21">
            <v>103.90845526522872</v>
          </cell>
          <cell r="S21">
            <v>103.90845526522872</v>
          </cell>
          <cell r="T21">
            <v>103.90845526522872</v>
          </cell>
          <cell r="U21">
            <v>103.90845526522872</v>
          </cell>
          <cell r="V21">
            <v>103.90845526522872</v>
          </cell>
          <cell r="Y21">
            <v>103.90845526522872</v>
          </cell>
          <cell r="Z21">
            <v>103.90845526522872</v>
          </cell>
          <cell r="AA21">
            <v>103.90845526522872</v>
          </cell>
          <cell r="AB21">
            <v>103.90845526522872</v>
          </cell>
          <cell r="AE21">
            <v>103.90845526522872</v>
          </cell>
          <cell r="AF21">
            <v>103.90845526522872</v>
          </cell>
          <cell r="AG21">
            <v>103.90845526522872</v>
          </cell>
          <cell r="AH21">
            <v>103.90845526522872</v>
          </cell>
          <cell r="AK21">
            <v>103.90845526522872</v>
          </cell>
          <cell r="AL21">
            <v>103.90845526522872</v>
          </cell>
          <cell r="AM21">
            <v>103.90845526522872</v>
          </cell>
          <cell r="AN21">
            <v>103.90845526522872</v>
          </cell>
          <cell r="AQ21">
            <v>103.90845526522872</v>
          </cell>
          <cell r="AR21">
            <v>103.90845526522872</v>
          </cell>
          <cell r="AS21">
            <v>103.90845526522872</v>
          </cell>
          <cell r="AT21">
            <v>103.90845526522872</v>
          </cell>
          <cell r="AW21">
            <v>103.90845526522872</v>
          </cell>
          <cell r="AX21">
            <v>103.90845526522872</v>
          </cell>
          <cell r="AY21">
            <v>103.90845526522872</v>
          </cell>
          <cell r="AZ21">
            <v>103.90845526522872</v>
          </cell>
          <cell r="BC21">
            <v>103.90845526522872</v>
          </cell>
          <cell r="BD21">
            <v>103.90845526522872</v>
          </cell>
          <cell r="BE21">
            <v>103.90845526522872</v>
          </cell>
          <cell r="BF21">
            <v>103.90845526522872</v>
          </cell>
          <cell r="BI21">
            <v>103.90845526522872</v>
          </cell>
          <cell r="BJ21">
            <v>103.90845526522872</v>
          </cell>
          <cell r="BK21">
            <v>103.90845526522872</v>
          </cell>
          <cell r="BL21">
            <v>103.90845526522872</v>
          </cell>
          <cell r="BO21">
            <v>103.90845526522872</v>
          </cell>
          <cell r="BP21">
            <v>103.90845526522872</v>
          </cell>
          <cell r="BQ21">
            <v>103.90845526522872</v>
          </cell>
          <cell r="BR21">
            <v>103.90845526522872</v>
          </cell>
          <cell r="BU21">
            <v>103.90845526522872</v>
          </cell>
          <cell r="BV21">
            <v>103.90845526522872</v>
          </cell>
          <cell r="BW21">
            <v>103.90845526522872</v>
          </cell>
          <cell r="BX21">
            <v>103.90845526522872</v>
          </cell>
          <cell r="CB21">
            <v>103.90845526522872</v>
          </cell>
          <cell r="CC21">
            <v>103.90845526522872</v>
          </cell>
          <cell r="CD21">
            <v>103.90845526522872</v>
          </cell>
          <cell r="CE21">
            <v>103.90845526522872</v>
          </cell>
          <cell r="CH21">
            <v>103.90845526522872</v>
          </cell>
          <cell r="CI21">
            <v>103.90845526522872</v>
          </cell>
          <cell r="CJ21">
            <v>103.90845526522872</v>
          </cell>
          <cell r="CK21">
            <v>103.90845526522872</v>
          </cell>
          <cell r="CN21">
            <v>103.90845526522872</v>
          </cell>
          <cell r="CO21">
            <v>103.90845526522872</v>
          </cell>
          <cell r="CP21">
            <v>103.90845526522872</v>
          </cell>
          <cell r="CQ21">
            <v>103.90845526522872</v>
          </cell>
          <cell r="CT21">
            <v>103.90845526522872</v>
          </cell>
          <cell r="CU21">
            <v>103.90845526522872</v>
          </cell>
          <cell r="CV21">
            <v>103.90845526522872</v>
          </cell>
          <cell r="CW21">
            <v>103.90845526522872</v>
          </cell>
        </row>
        <row r="23">
          <cell r="D23" t="e">
            <v>#NAME?</v>
          </cell>
          <cell r="E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  <cell r="AR23" t="e">
            <v>#NAME?</v>
          </cell>
          <cell r="AS23" t="e">
            <v>#NAME?</v>
          </cell>
          <cell r="AT23" t="e">
            <v>#NAME?</v>
          </cell>
          <cell r="AU23" t="e">
            <v>#NAME?</v>
          </cell>
          <cell r="AV23" t="e">
            <v>#NAME?</v>
          </cell>
          <cell r="AW23" t="e">
            <v>#NAME?</v>
          </cell>
          <cell r="AX23" t="e">
            <v>#NAME?</v>
          </cell>
          <cell r="AY23" t="e">
            <v>#NAME?</v>
          </cell>
          <cell r="AZ23" t="e">
            <v>#NAME?</v>
          </cell>
          <cell r="BA23" t="e">
            <v>#NAME?</v>
          </cell>
          <cell r="BB23" t="e">
            <v>#NAME?</v>
          </cell>
          <cell r="BC23" t="e">
            <v>#NAME?</v>
          </cell>
          <cell r="BD23" t="e">
            <v>#NAME?</v>
          </cell>
          <cell r="BE23" t="e">
            <v>#NAME?</v>
          </cell>
          <cell r="BF23" t="e">
            <v>#NAME?</v>
          </cell>
          <cell r="BG23" t="e">
            <v>#NAME?</v>
          </cell>
          <cell r="BH23" t="e">
            <v>#NAME?</v>
          </cell>
          <cell r="BI23" t="e">
            <v>#NAME?</v>
          </cell>
          <cell r="BJ23" t="e">
            <v>#NAME?</v>
          </cell>
          <cell r="BK23" t="e">
            <v>#NAME?</v>
          </cell>
          <cell r="BL23" t="e">
            <v>#NAME?</v>
          </cell>
          <cell r="BM23" t="e">
            <v>#NAME?</v>
          </cell>
          <cell r="BN23" t="e">
            <v>#NAME?</v>
          </cell>
          <cell r="BO23" t="e">
            <v>#NAME?</v>
          </cell>
          <cell r="BP23" t="e">
            <v>#NAME?</v>
          </cell>
          <cell r="BQ23" t="e">
            <v>#NAME?</v>
          </cell>
          <cell r="BR23" t="e">
            <v>#NAME?</v>
          </cell>
          <cell r="BS23" t="e">
            <v>#NAME?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Z23" t="e">
            <v>#NAME?</v>
          </cell>
          <cell r="CA23" t="e">
            <v>#NAME?</v>
          </cell>
          <cell r="CB23" t="e">
            <v>#NAME?</v>
          </cell>
          <cell r="CC23" t="e">
            <v>#NAME?</v>
          </cell>
          <cell r="CD23" t="e">
            <v>#NAME?</v>
          </cell>
          <cell r="CE23" t="e">
            <v>#NAME?</v>
          </cell>
          <cell r="CF23" t="e">
            <v>#NAME?</v>
          </cell>
          <cell r="CG23" t="e">
            <v>#NAME?</v>
          </cell>
          <cell r="CH23" t="e">
            <v>#NAME?</v>
          </cell>
          <cell r="CI23" t="e">
            <v>#NAME?</v>
          </cell>
          <cell r="CJ23" t="e">
            <v>#NAME?</v>
          </cell>
          <cell r="CK23" t="e">
            <v>#NAME?</v>
          </cell>
          <cell r="CL23" t="e">
            <v>#NAME?</v>
          </cell>
          <cell r="CM23" t="e">
            <v>#NAME?</v>
          </cell>
          <cell r="CN23" t="e">
            <v>#NAME?</v>
          </cell>
          <cell r="CO23" t="e">
            <v>#NAME?</v>
          </cell>
          <cell r="CP23" t="e">
            <v>#NAME?</v>
          </cell>
          <cell r="CQ23" t="e">
            <v>#NAME?</v>
          </cell>
          <cell r="CR23" t="e">
            <v>#NAME?</v>
          </cell>
          <cell r="CS23" t="e">
            <v>#NAME?</v>
          </cell>
          <cell r="CT23" t="e">
            <v>#NAME?</v>
          </cell>
          <cell r="CU23" t="e">
            <v>#NAME?</v>
          </cell>
          <cell r="CV23" t="e">
            <v>#NAME?</v>
          </cell>
          <cell r="CW23" t="e">
            <v>#NAME?</v>
          </cell>
          <cell r="CX23" t="e">
            <v>#NAME?</v>
          </cell>
          <cell r="CZ23" t="e">
            <v>#NAME?</v>
          </cell>
          <cell r="DA23">
            <v>0</v>
          </cell>
          <cell r="DB23">
            <v>0</v>
          </cell>
          <cell r="DC23">
            <v>0</v>
          </cell>
        </row>
        <row r="24">
          <cell r="D24" t="e">
            <v>#NAME?</v>
          </cell>
          <cell r="E24" t="e">
            <v>#NAME?</v>
          </cell>
          <cell r="F24" t="e">
            <v>#NAME?</v>
          </cell>
          <cell r="G24" t="e">
            <v>#NAME?</v>
          </cell>
          <cell r="H24" t="e">
            <v>#NAME?</v>
          </cell>
          <cell r="I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  <cell r="U24" t="e">
            <v>#NAME?</v>
          </cell>
          <cell r="V24" t="e">
            <v>#NAME?</v>
          </cell>
          <cell r="W24" t="e">
            <v>#NAME?</v>
          </cell>
          <cell r="X24" t="e">
            <v>#NAME?</v>
          </cell>
          <cell r="Y24" t="e">
            <v>#NAME?</v>
          </cell>
          <cell r="Z24" t="e">
            <v>#NAME?</v>
          </cell>
          <cell r="AA24" t="e">
            <v>#NAME?</v>
          </cell>
          <cell r="AB24" t="e">
            <v>#NAME?</v>
          </cell>
          <cell r="AC24" t="e">
            <v>#NAME?</v>
          </cell>
          <cell r="AD24" t="e">
            <v>#NAME?</v>
          </cell>
          <cell r="AE24" t="e">
            <v>#NAME?</v>
          </cell>
          <cell r="AF24" t="e">
            <v>#NAME?</v>
          </cell>
          <cell r="AG24" t="e">
            <v>#NAME?</v>
          </cell>
          <cell r="AH24" t="e">
            <v>#NAME?</v>
          </cell>
          <cell r="AI24" t="e">
            <v>#NAME?</v>
          </cell>
          <cell r="AJ24" t="e">
            <v>#NAME?</v>
          </cell>
          <cell r="AK24" t="e">
            <v>#NAME?</v>
          </cell>
          <cell r="AL24" t="e">
            <v>#NAME?</v>
          </cell>
          <cell r="AM24" t="e">
            <v>#NAME?</v>
          </cell>
          <cell r="AN24" t="e">
            <v>#NAME?</v>
          </cell>
          <cell r="AO24" t="e">
            <v>#NAME?</v>
          </cell>
          <cell r="AP24" t="e">
            <v>#NAME?</v>
          </cell>
          <cell r="AQ24" t="e">
            <v>#NAME?</v>
          </cell>
          <cell r="AR24" t="e">
            <v>#NAME?</v>
          </cell>
          <cell r="AS24" t="e">
            <v>#NAME?</v>
          </cell>
          <cell r="AT24" t="e">
            <v>#NAME?</v>
          </cell>
          <cell r="AU24" t="e">
            <v>#NAME?</v>
          </cell>
          <cell r="AV24" t="e">
            <v>#NAME?</v>
          </cell>
          <cell r="AW24" t="e">
            <v>#NAME?</v>
          </cell>
          <cell r="AX24" t="e">
            <v>#NAME?</v>
          </cell>
          <cell r="AY24" t="e">
            <v>#NAME?</v>
          </cell>
          <cell r="AZ24" t="e">
            <v>#NAME?</v>
          </cell>
          <cell r="BA24" t="e">
            <v>#NAME?</v>
          </cell>
          <cell r="BB24" t="e">
            <v>#NAME?</v>
          </cell>
          <cell r="BC24" t="e">
            <v>#NAME?</v>
          </cell>
          <cell r="BD24" t="e">
            <v>#NAME?</v>
          </cell>
          <cell r="BE24" t="e">
            <v>#NAME?</v>
          </cell>
          <cell r="BF24" t="e">
            <v>#NAME?</v>
          </cell>
          <cell r="BG24" t="e">
            <v>#NAME?</v>
          </cell>
          <cell r="BH24" t="e">
            <v>#NAME?</v>
          </cell>
          <cell r="BI24" t="e">
            <v>#NAME?</v>
          </cell>
          <cell r="BJ24" t="e">
            <v>#NAME?</v>
          </cell>
          <cell r="BK24" t="e">
            <v>#NAME?</v>
          </cell>
          <cell r="BL24" t="e">
            <v>#NAME?</v>
          </cell>
          <cell r="BM24" t="e">
            <v>#NAME?</v>
          </cell>
          <cell r="BN24" t="e">
            <v>#NAME?</v>
          </cell>
          <cell r="BO24" t="e">
            <v>#NAME?</v>
          </cell>
          <cell r="BP24" t="e">
            <v>#NAME?</v>
          </cell>
          <cell r="BQ24" t="e">
            <v>#NAME?</v>
          </cell>
          <cell r="BR24" t="e">
            <v>#NAME?</v>
          </cell>
          <cell r="BS24" t="e">
            <v>#NAME?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Z24" t="e">
            <v>#NAME?</v>
          </cell>
          <cell r="CA24" t="e">
            <v>#NAME?</v>
          </cell>
          <cell r="CB24" t="e">
            <v>#NAME?</v>
          </cell>
          <cell r="CC24" t="e">
            <v>#NAME?</v>
          </cell>
          <cell r="CD24" t="e">
            <v>#NAME?</v>
          </cell>
          <cell r="CE24" t="e">
            <v>#NAME?</v>
          </cell>
          <cell r="CF24" t="e">
            <v>#NAME?</v>
          </cell>
          <cell r="CG24" t="e">
            <v>#NAME?</v>
          </cell>
          <cell r="CH24" t="e">
            <v>#NAME?</v>
          </cell>
          <cell r="CI24" t="e">
            <v>#NAME?</v>
          </cell>
          <cell r="CJ24" t="e">
            <v>#NAME?</v>
          </cell>
          <cell r="CK24" t="e">
            <v>#NAME?</v>
          </cell>
          <cell r="CL24" t="e">
            <v>#NAME?</v>
          </cell>
          <cell r="CM24" t="e">
            <v>#NAME?</v>
          </cell>
          <cell r="CN24" t="e">
            <v>#NAME?</v>
          </cell>
          <cell r="CO24" t="e">
            <v>#NAME?</v>
          </cell>
          <cell r="CP24" t="e">
            <v>#NAME?</v>
          </cell>
          <cell r="CQ24" t="e">
            <v>#NAME?</v>
          </cell>
          <cell r="CR24" t="e">
            <v>#NAME?</v>
          </cell>
          <cell r="CS24" t="e">
            <v>#NAME?</v>
          </cell>
          <cell r="CT24" t="e">
            <v>#NAME?</v>
          </cell>
          <cell r="CU24" t="e">
            <v>#NAME?</v>
          </cell>
          <cell r="CV24" t="e">
            <v>#NAME?</v>
          </cell>
          <cell r="CW24" t="e">
            <v>#NAME?</v>
          </cell>
          <cell r="CX24" t="e">
            <v>#NAME?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</row>
        <row r="25">
          <cell r="D25" t="e">
            <v>#NAME?</v>
          </cell>
          <cell r="E25" t="e">
            <v>#NAME?</v>
          </cell>
          <cell r="F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  <cell r="AI25" t="e">
            <v>#NAME?</v>
          </cell>
          <cell r="AJ25" t="e">
            <v>#NAME?</v>
          </cell>
          <cell r="AK25" t="e">
            <v>#NAME?</v>
          </cell>
          <cell r="AL25" t="e">
            <v>#NAME?</v>
          </cell>
          <cell r="AM25" t="e">
            <v>#NAME?</v>
          </cell>
          <cell r="AN25" t="e">
            <v>#NAME?</v>
          </cell>
          <cell r="AO25" t="e">
            <v>#NAME?</v>
          </cell>
          <cell r="AP25" t="e">
            <v>#NAME?</v>
          </cell>
          <cell r="AQ25" t="e">
            <v>#NAME?</v>
          </cell>
          <cell r="AR25" t="e">
            <v>#NAME?</v>
          </cell>
          <cell r="AS25" t="e">
            <v>#NAME?</v>
          </cell>
          <cell r="AT25" t="e">
            <v>#NAME?</v>
          </cell>
          <cell r="AU25" t="e">
            <v>#NAME?</v>
          </cell>
          <cell r="AV25" t="e">
            <v>#NAME?</v>
          </cell>
          <cell r="AW25" t="e">
            <v>#NAME?</v>
          </cell>
          <cell r="AX25" t="e">
            <v>#NAME?</v>
          </cell>
          <cell r="AY25" t="e">
            <v>#NAME?</v>
          </cell>
          <cell r="AZ25" t="e">
            <v>#NAME?</v>
          </cell>
          <cell r="BA25" t="e">
            <v>#NAME?</v>
          </cell>
          <cell r="BB25" t="e">
            <v>#NAME?</v>
          </cell>
          <cell r="BC25" t="e">
            <v>#NAME?</v>
          </cell>
          <cell r="BD25" t="e">
            <v>#NAME?</v>
          </cell>
          <cell r="BE25" t="e">
            <v>#NAME?</v>
          </cell>
          <cell r="BF25" t="e">
            <v>#NAME?</v>
          </cell>
          <cell r="BG25" t="e">
            <v>#NAME?</v>
          </cell>
          <cell r="BH25" t="e">
            <v>#NAME?</v>
          </cell>
          <cell r="BI25" t="e">
            <v>#NAME?</v>
          </cell>
          <cell r="BJ25" t="e">
            <v>#NAME?</v>
          </cell>
          <cell r="BK25" t="e">
            <v>#NAME?</v>
          </cell>
          <cell r="BL25" t="e">
            <v>#NAME?</v>
          </cell>
          <cell r="BM25" t="e">
            <v>#NAME?</v>
          </cell>
          <cell r="BN25" t="e">
            <v>#NAME?</v>
          </cell>
          <cell r="BO25" t="e">
            <v>#NAME?</v>
          </cell>
          <cell r="BP25" t="e">
            <v>#NAME?</v>
          </cell>
          <cell r="BQ25" t="e">
            <v>#NAME?</v>
          </cell>
          <cell r="BR25" t="e">
            <v>#NAME?</v>
          </cell>
          <cell r="BS25" t="e">
            <v>#NAME?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Z25" t="e">
            <v>#NAME?</v>
          </cell>
          <cell r="CA25" t="e">
            <v>#NAME?</v>
          </cell>
          <cell r="CB25" t="e">
            <v>#NAME?</v>
          </cell>
          <cell r="CC25" t="e">
            <v>#NAME?</v>
          </cell>
          <cell r="CD25" t="e">
            <v>#NAME?</v>
          </cell>
          <cell r="CE25" t="e">
            <v>#NAME?</v>
          </cell>
          <cell r="CF25" t="e">
            <v>#NAME?</v>
          </cell>
          <cell r="CG25" t="e">
            <v>#NAME?</v>
          </cell>
          <cell r="CH25" t="e">
            <v>#NAME?</v>
          </cell>
          <cell r="CI25" t="e">
            <v>#NAME?</v>
          </cell>
          <cell r="CJ25" t="e">
            <v>#NAME?</v>
          </cell>
          <cell r="CK25" t="e">
            <v>#NAME?</v>
          </cell>
          <cell r="CL25" t="e">
            <v>#NAME?</v>
          </cell>
          <cell r="CM25" t="e">
            <v>#NAME?</v>
          </cell>
          <cell r="CN25" t="e">
            <v>#NAME?</v>
          </cell>
          <cell r="CO25" t="e">
            <v>#NAME?</v>
          </cell>
          <cell r="CP25" t="e">
            <v>#NAME?</v>
          </cell>
          <cell r="CQ25" t="e">
            <v>#NAME?</v>
          </cell>
          <cell r="CR25" t="e">
            <v>#NAME?</v>
          </cell>
          <cell r="CS25" t="e">
            <v>#NAME?</v>
          </cell>
          <cell r="CT25" t="e">
            <v>#NAME?</v>
          </cell>
          <cell r="CU25" t="e">
            <v>#NAME?</v>
          </cell>
          <cell r="CV25" t="e">
            <v>#NAME?</v>
          </cell>
          <cell r="CW25" t="e">
            <v>#NAME?</v>
          </cell>
          <cell r="CX25" t="e">
            <v>#NAME?</v>
          </cell>
          <cell r="CZ25" t="e">
            <v>#NAME?</v>
          </cell>
          <cell r="DA25">
            <v>0</v>
          </cell>
          <cell r="DB25">
            <v>0</v>
          </cell>
          <cell r="DC25">
            <v>0</v>
          </cell>
        </row>
        <row r="27">
          <cell r="D27" t="e">
            <v>#NAME?</v>
          </cell>
          <cell r="E27" t="e">
            <v>#NAME?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  <cell r="T27" t="e">
            <v>#NAME?</v>
          </cell>
          <cell r="U27" t="e">
            <v>#NAME?</v>
          </cell>
          <cell r="V27" t="e">
            <v>#NAME?</v>
          </cell>
          <cell r="W27" t="e">
            <v>#NAME?</v>
          </cell>
          <cell r="X27" t="e">
            <v>#NAME?</v>
          </cell>
          <cell r="Y27" t="e">
            <v>#NAME?</v>
          </cell>
          <cell r="Z27" t="e">
            <v>#NAME?</v>
          </cell>
          <cell r="AA27" t="e">
            <v>#NAME?</v>
          </cell>
          <cell r="AB27" t="e">
            <v>#NAME?</v>
          </cell>
          <cell r="AC27" t="e">
            <v>#NAME?</v>
          </cell>
          <cell r="AD27" t="e">
            <v>#NAME?</v>
          </cell>
          <cell r="AE27" t="e">
            <v>#NAME?</v>
          </cell>
          <cell r="AF27" t="e">
            <v>#NAME?</v>
          </cell>
          <cell r="AG27" t="e">
            <v>#NAME?</v>
          </cell>
          <cell r="AH27" t="e">
            <v>#NAME?</v>
          </cell>
          <cell r="AI27" t="e">
            <v>#NAME?</v>
          </cell>
          <cell r="AJ27" t="e">
            <v>#NAME?</v>
          </cell>
          <cell r="AK27" t="e">
            <v>#NAME?</v>
          </cell>
          <cell r="AL27" t="e">
            <v>#NAME?</v>
          </cell>
          <cell r="AM27" t="e">
            <v>#NAME?</v>
          </cell>
          <cell r="AN27" t="e">
            <v>#NAME?</v>
          </cell>
          <cell r="AO27" t="e">
            <v>#NAME?</v>
          </cell>
          <cell r="AP27" t="e">
            <v>#NAME?</v>
          </cell>
          <cell r="AQ27" t="e">
            <v>#NAME?</v>
          </cell>
          <cell r="AR27" t="e">
            <v>#NAME?</v>
          </cell>
          <cell r="AS27" t="e">
            <v>#NAME?</v>
          </cell>
          <cell r="AT27" t="e">
            <v>#NAME?</v>
          </cell>
          <cell r="AU27" t="e">
            <v>#NAME?</v>
          </cell>
          <cell r="AV27" t="e">
            <v>#NAME?</v>
          </cell>
          <cell r="AW27" t="e">
            <v>#NAME?</v>
          </cell>
          <cell r="AX27" t="e">
            <v>#NAME?</v>
          </cell>
          <cell r="AY27" t="e">
            <v>#NAME?</v>
          </cell>
          <cell r="AZ27" t="e">
            <v>#NAME?</v>
          </cell>
          <cell r="BA27" t="e">
            <v>#NAME?</v>
          </cell>
          <cell r="BB27" t="e">
            <v>#NAME?</v>
          </cell>
          <cell r="BC27" t="e">
            <v>#NAME?</v>
          </cell>
          <cell r="BD27" t="e">
            <v>#NAME?</v>
          </cell>
          <cell r="BE27" t="e">
            <v>#NAME?</v>
          </cell>
          <cell r="BF27" t="e">
            <v>#NAME?</v>
          </cell>
          <cell r="BG27" t="e">
            <v>#NAME?</v>
          </cell>
          <cell r="BH27" t="e">
            <v>#NAME?</v>
          </cell>
          <cell r="BI27" t="e">
            <v>#NAME?</v>
          </cell>
          <cell r="BJ27" t="e">
            <v>#NAME?</v>
          </cell>
          <cell r="BK27" t="e">
            <v>#NAME?</v>
          </cell>
          <cell r="BL27" t="e">
            <v>#NAME?</v>
          </cell>
          <cell r="BM27" t="e">
            <v>#NAME?</v>
          </cell>
          <cell r="BN27" t="e">
            <v>#NAME?</v>
          </cell>
          <cell r="BO27" t="e">
            <v>#NAME?</v>
          </cell>
          <cell r="BP27" t="e">
            <v>#NAME?</v>
          </cell>
          <cell r="BQ27" t="e">
            <v>#NAME?</v>
          </cell>
          <cell r="BR27" t="e">
            <v>#NAME?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Z27" t="e">
            <v>#NAME?</v>
          </cell>
          <cell r="CA27" t="e">
            <v>#NAME?</v>
          </cell>
          <cell r="CB27" t="e">
            <v>#NAME?</v>
          </cell>
          <cell r="CC27" t="e">
            <v>#NAME?</v>
          </cell>
          <cell r="CD27" t="e">
            <v>#NAME?</v>
          </cell>
          <cell r="CE27" t="e">
            <v>#NAME?</v>
          </cell>
          <cell r="CF27" t="e">
            <v>#NAME?</v>
          </cell>
          <cell r="CG27" t="e">
            <v>#NAME?</v>
          </cell>
          <cell r="CH27" t="e">
            <v>#NAME?</v>
          </cell>
          <cell r="CI27" t="e">
            <v>#NAME?</v>
          </cell>
          <cell r="CJ27" t="e">
            <v>#NAME?</v>
          </cell>
          <cell r="CK27" t="e">
            <v>#NAME?</v>
          </cell>
          <cell r="CL27" t="e">
            <v>#NAME?</v>
          </cell>
          <cell r="CM27" t="e">
            <v>#NAME?</v>
          </cell>
          <cell r="CN27" t="e">
            <v>#NAME?</v>
          </cell>
          <cell r="CO27" t="e">
            <v>#NAME?</v>
          </cell>
          <cell r="CP27" t="e">
            <v>#NAME?</v>
          </cell>
          <cell r="CQ27" t="e">
            <v>#NAME?</v>
          </cell>
          <cell r="CR27" t="e">
            <v>#NAME?</v>
          </cell>
          <cell r="CS27" t="e">
            <v>#NAME?</v>
          </cell>
          <cell r="CT27" t="e">
            <v>#NAME?</v>
          </cell>
          <cell r="CU27" t="e">
            <v>#NAME?</v>
          </cell>
          <cell r="CV27" t="e">
            <v>#NAME?</v>
          </cell>
          <cell r="CW27" t="e">
            <v>#NAME?</v>
          </cell>
          <cell r="CX27" t="e">
            <v>#NAME?</v>
          </cell>
          <cell r="CZ27" t="e">
            <v>#NAME?</v>
          </cell>
          <cell r="DA27">
            <v>0</v>
          </cell>
          <cell r="DB27">
            <v>0</v>
          </cell>
          <cell r="DC27">
            <v>0</v>
          </cell>
        </row>
        <row r="29">
          <cell r="D29" t="e">
            <v>#NAME?</v>
          </cell>
          <cell r="E29" t="e">
            <v>#NAME?</v>
          </cell>
          <cell r="F29" t="e">
            <v>#NAME?</v>
          </cell>
          <cell r="G29" t="e">
            <v>#NAME?</v>
          </cell>
          <cell r="H29" t="e">
            <v>#NAME?</v>
          </cell>
          <cell r="I29" t="e">
            <v>#NAME?</v>
          </cell>
          <cell r="K29" t="e">
            <v>#NAME?</v>
          </cell>
          <cell r="L29" t="e">
            <v>#NAME?</v>
          </cell>
          <cell r="M29" t="e">
            <v>#NAME?</v>
          </cell>
          <cell r="N29" t="e">
            <v>#NAME?</v>
          </cell>
          <cell r="O29" t="e">
            <v>#NAME?</v>
          </cell>
          <cell r="P29" t="e">
            <v>#NAME?</v>
          </cell>
          <cell r="Q29" t="e">
            <v>#NAME?</v>
          </cell>
          <cell r="R29" t="e">
            <v>#NAME?</v>
          </cell>
          <cell r="S29" t="e">
            <v>#NAME?</v>
          </cell>
          <cell r="T29" t="e">
            <v>#NAME?</v>
          </cell>
          <cell r="U29" t="e">
            <v>#NAME?</v>
          </cell>
          <cell r="V29" t="e">
            <v>#NAME?</v>
          </cell>
          <cell r="W29" t="e">
            <v>#NAME?</v>
          </cell>
          <cell r="X29" t="e">
            <v>#NAME?</v>
          </cell>
          <cell r="Y29" t="e">
            <v>#NAME?</v>
          </cell>
          <cell r="Z29" t="e">
            <v>#NAME?</v>
          </cell>
          <cell r="AA29" t="e">
            <v>#NAME?</v>
          </cell>
          <cell r="AB29" t="e">
            <v>#NAME?</v>
          </cell>
          <cell r="AC29" t="e">
            <v>#NAME?</v>
          </cell>
          <cell r="AD29" t="e">
            <v>#NAME?</v>
          </cell>
          <cell r="AE29" t="e">
            <v>#NAME?</v>
          </cell>
          <cell r="AF29" t="e">
            <v>#NAME?</v>
          </cell>
          <cell r="AG29" t="e">
            <v>#NAME?</v>
          </cell>
          <cell r="AH29" t="e">
            <v>#NAME?</v>
          </cell>
          <cell r="AI29" t="e">
            <v>#NAME?</v>
          </cell>
          <cell r="AJ29" t="e">
            <v>#NAME?</v>
          </cell>
          <cell r="AK29" t="e">
            <v>#NAME?</v>
          </cell>
          <cell r="AL29" t="e">
            <v>#NAME?</v>
          </cell>
          <cell r="AM29" t="e">
            <v>#NAME?</v>
          </cell>
          <cell r="AN29" t="e">
            <v>#NAME?</v>
          </cell>
          <cell r="AO29" t="e">
            <v>#NAME?</v>
          </cell>
          <cell r="AP29" t="e">
            <v>#NAME?</v>
          </cell>
          <cell r="AQ29" t="e">
            <v>#NAME?</v>
          </cell>
          <cell r="AR29" t="e">
            <v>#NAME?</v>
          </cell>
          <cell r="AS29" t="e">
            <v>#NAME?</v>
          </cell>
          <cell r="AT29" t="e">
            <v>#NAME?</v>
          </cell>
          <cell r="AU29" t="e">
            <v>#NAME?</v>
          </cell>
          <cell r="AV29" t="e">
            <v>#NAME?</v>
          </cell>
          <cell r="AW29" t="e">
            <v>#NAME?</v>
          </cell>
          <cell r="AX29" t="e">
            <v>#NAME?</v>
          </cell>
          <cell r="AY29" t="e">
            <v>#NAME?</v>
          </cell>
          <cell r="AZ29" t="e">
            <v>#NAME?</v>
          </cell>
          <cell r="BA29" t="e">
            <v>#NAME?</v>
          </cell>
          <cell r="BB29" t="e">
            <v>#NAME?</v>
          </cell>
          <cell r="BC29" t="e">
            <v>#NAME?</v>
          </cell>
          <cell r="BD29" t="e">
            <v>#NAME?</v>
          </cell>
          <cell r="BE29" t="e">
            <v>#NAME?</v>
          </cell>
          <cell r="BF29" t="e">
            <v>#NAME?</v>
          </cell>
          <cell r="BG29" t="e">
            <v>#NAME?</v>
          </cell>
          <cell r="BH29" t="e">
            <v>#NAME?</v>
          </cell>
          <cell r="BI29" t="e">
            <v>#NAME?</v>
          </cell>
          <cell r="BJ29" t="e">
            <v>#NAME?</v>
          </cell>
          <cell r="BK29" t="e">
            <v>#NAME?</v>
          </cell>
          <cell r="BL29" t="e">
            <v>#NAME?</v>
          </cell>
          <cell r="BM29" t="e">
            <v>#NAME?</v>
          </cell>
          <cell r="BN29" t="e">
            <v>#NAME?</v>
          </cell>
          <cell r="BO29" t="e">
            <v>#NAME?</v>
          </cell>
          <cell r="BP29" t="e">
            <v>#NAME?</v>
          </cell>
          <cell r="BQ29" t="e">
            <v>#NAME?</v>
          </cell>
          <cell r="BR29" t="e">
            <v>#NAME?</v>
          </cell>
          <cell r="BS29" t="e">
            <v>#NAME?</v>
          </cell>
          <cell r="BT29" t="e">
            <v>#NAME?</v>
          </cell>
          <cell r="BU29" t="e">
            <v>#NAME?</v>
          </cell>
          <cell r="BV29" t="e">
            <v>#NAME?</v>
          </cell>
          <cell r="BW29" t="e">
            <v>#NAME?</v>
          </cell>
          <cell r="BX29" t="e">
            <v>#NAME?</v>
          </cell>
          <cell r="BZ29" t="e">
            <v>#NAME?</v>
          </cell>
          <cell r="CA29" t="e">
            <v>#NAME?</v>
          </cell>
          <cell r="CB29" t="e">
            <v>#NAME?</v>
          </cell>
          <cell r="CC29" t="e">
            <v>#NAME?</v>
          </cell>
          <cell r="CD29" t="e">
            <v>#NAME?</v>
          </cell>
          <cell r="CE29" t="e">
            <v>#NAME?</v>
          </cell>
          <cell r="CF29" t="e">
            <v>#NAME?</v>
          </cell>
          <cell r="CG29" t="e">
            <v>#NAME?</v>
          </cell>
          <cell r="CH29" t="e">
            <v>#NAME?</v>
          </cell>
          <cell r="CI29" t="e">
            <v>#NAME?</v>
          </cell>
          <cell r="CJ29" t="e">
            <v>#NAME?</v>
          </cell>
          <cell r="CK29" t="e">
            <v>#NAME?</v>
          </cell>
          <cell r="CL29" t="e">
            <v>#NAME?</v>
          </cell>
          <cell r="CM29" t="e">
            <v>#NAME?</v>
          </cell>
          <cell r="CN29" t="e">
            <v>#NAME?</v>
          </cell>
          <cell r="CO29" t="e">
            <v>#NAME?</v>
          </cell>
          <cell r="CP29" t="e">
            <v>#NAME?</v>
          </cell>
          <cell r="CQ29" t="e">
            <v>#NAME?</v>
          </cell>
          <cell r="CR29" t="e">
            <v>#NAME?</v>
          </cell>
          <cell r="CS29" t="e">
            <v>#NAME?</v>
          </cell>
          <cell r="CT29" t="e">
            <v>#NAME?</v>
          </cell>
          <cell r="CU29" t="e">
            <v>#NAME?</v>
          </cell>
          <cell r="CV29" t="e">
            <v>#NAME?</v>
          </cell>
          <cell r="CW29" t="e">
            <v>#NAME?</v>
          </cell>
          <cell r="CX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</row>
        <row r="30">
          <cell r="D30" t="e">
            <v>#NAME?</v>
          </cell>
          <cell r="E30">
            <v>0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  <cell r="U30" t="e">
            <v>#NAME?</v>
          </cell>
          <cell r="V30" t="e">
            <v>#NAME?</v>
          </cell>
          <cell r="W30" t="e">
            <v>#NAME?</v>
          </cell>
          <cell r="X30" t="e">
            <v>#NAME?</v>
          </cell>
          <cell r="Y30" t="e">
            <v>#NAME?</v>
          </cell>
          <cell r="Z30" t="e">
            <v>#NAME?</v>
          </cell>
          <cell r="AA30" t="e">
            <v>#NAME?</v>
          </cell>
          <cell r="AB30" t="e">
            <v>#NAME?</v>
          </cell>
          <cell r="AC30" t="e">
            <v>#NAME?</v>
          </cell>
          <cell r="AD30" t="e">
            <v>#NAME?</v>
          </cell>
          <cell r="AE30" t="e">
            <v>#NAME?</v>
          </cell>
          <cell r="AF30" t="e">
            <v>#NAME?</v>
          </cell>
          <cell r="AG30" t="e">
            <v>#NAME?</v>
          </cell>
          <cell r="AH30" t="e">
            <v>#NAME?</v>
          </cell>
          <cell r="AI30" t="e">
            <v>#NAME?</v>
          </cell>
          <cell r="AJ30" t="e">
            <v>#NAME?</v>
          </cell>
          <cell r="AK30" t="e">
            <v>#NAME?</v>
          </cell>
          <cell r="AL30" t="e">
            <v>#NAME?</v>
          </cell>
          <cell r="AM30" t="e">
            <v>#NAME?</v>
          </cell>
          <cell r="AN30" t="e">
            <v>#NAME?</v>
          </cell>
          <cell r="AO30" t="e">
            <v>#NAME?</v>
          </cell>
          <cell r="AP30" t="e">
            <v>#NAME?</v>
          </cell>
          <cell r="AQ30" t="e">
            <v>#NAME?</v>
          </cell>
          <cell r="AR30" t="e">
            <v>#NAME?</v>
          </cell>
          <cell r="AS30" t="e">
            <v>#NAME?</v>
          </cell>
          <cell r="AT30" t="e">
            <v>#NAME?</v>
          </cell>
          <cell r="AU30" t="e">
            <v>#NAME?</v>
          </cell>
          <cell r="AV30" t="e">
            <v>#NAME?</v>
          </cell>
          <cell r="AW30" t="e">
            <v>#NAME?</v>
          </cell>
          <cell r="AX30" t="e">
            <v>#NAME?</v>
          </cell>
          <cell r="AY30" t="e">
            <v>#NAME?</v>
          </cell>
          <cell r="AZ30" t="e">
            <v>#NAME?</v>
          </cell>
          <cell r="BA30" t="e">
            <v>#NAME?</v>
          </cell>
          <cell r="BB30" t="e">
            <v>#NAME?</v>
          </cell>
          <cell r="BC30" t="e">
            <v>#NAME?</v>
          </cell>
          <cell r="BD30" t="e">
            <v>#NAME?</v>
          </cell>
          <cell r="BE30" t="e">
            <v>#NAME?</v>
          </cell>
          <cell r="BF30" t="e">
            <v>#NAME?</v>
          </cell>
          <cell r="BG30" t="e">
            <v>#NAME?</v>
          </cell>
          <cell r="BH30" t="e">
            <v>#NAME?</v>
          </cell>
          <cell r="BI30" t="e">
            <v>#NAME?</v>
          </cell>
          <cell r="BJ30" t="e">
            <v>#NAME?</v>
          </cell>
          <cell r="BK30" t="e">
            <v>#NAME?</v>
          </cell>
          <cell r="BL30" t="e">
            <v>#NAME?</v>
          </cell>
          <cell r="BM30" t="e">
            <v>#NAME?</v>
          </cell>
          <cell r="BN30" t="e">
            <v>#NAME?</v>
          </cell>
          <cell r="BO30" t="e">
            <v>#NAME?</v>
          </cell>
          <cell r="BP30" t="e">
            <v>#NAME?</v>
          </cell>
          <cell r="BQ30" t="e">
            <v>#NAME?</v>
          </cell>
          <cell r="BR30" t="e">
            <v>#NAME?</v>
          </cell>
          <cell r="BS30" t="e">
            <v>#NAME?</v>
          </cell>
          <cell r="BT30">
            <v>0</v>
          </cell>
          <cell r="BU30" t="e">
            <v>#NAME?</v>
          </cell>
          <cell r="BV30" t="e">
            <v>#NAME?</v>
          </cell>
          <cell r="BW30" t="e">
            <v>#NAME?</v>
          </cell>
          <cell r="BX30" t="e">
            <v>#NAME?</v>
          </cell>
          <cell r="BZ30" t="e">
            <v>#NAME?</v>
          </cell>
          <cell r="CA30">
            <v>0</v>
          </cell>
          <cell r="CB30" t="e">
            <v>#NAME?</v>
          </cell>
          <cell r="CC30" t="e">
            <v>#NAME?</v>
          </cell>
          <cell r="CD30" t="e">
            <v>#NAME?</v>
          </cell>
          <cell r="CE30" t="e">
            <v>#NAME?</v>
          </cell>
          <cell r="CF30" t="e">
            <v>#NAME?</v>
          </cell>
          <cell r="CG30">
            <v>0</v>
          </cell>
          <cell r="CH30" t="e">
            <v>#NAME?</v>
          </cell>
          <cell r="CI30" t="e">
            <v>#NAME?</v>
          </cell>
          <cell r="CJ30" t="e">
            <v>#NAME?</v>
          </cell>
          <cell r="CK30" t="e">
            <v>#NAME?</v>
          </cell>
          <cell r="CL30" t="e">
            <v>#NAME?</v>
          </cell>
          <cell r="CM30">
            <v>0</v>
          </cell>
          <cell r="CN30" t="e">
            <v>#NAME?</v>
          </cell>
          <cell r="CO30" t="e">
            <v>#NAME?</v>
          </cell>
          <cell r="CP30" t="e">
            <v>#NAME?</v>
          </cell>
          <cell r="CQ30" t="e">
            <v>#NAME?</v>
          </cell>
          <cell r="CR30" t="e">
            <v>#NAME?</v>
          </cell>
          <cell r="CS30">
            <v>0</v>
          </cell>
          <cell r="CT30" t="e">
            <v>#NAME?</v>
          </cell>
          <cell r="CU30" t="e">
            <v>#NAME?</v>
          </cell>
          <cell r="CV30" t="e">
            <v>#NAME?</v>
          </cell>
          <cell r="CW30" t="e">
            <v>#NAME?</v>
          </cell>
          <cell r="CX30" t="e">
            <v>#NAME?</v>
          </cell>
          <cell r="CZ30" t="e">
            <v>#NAME?</v>
          </cell>
          <cell r="DA30" t="e">
            <v>#NAME?</v>
          </cell>
          <cell r="DB30" t="e">
            <v>#NAME?</v>
          </cell>
          <cell r="DC30" t="e">
            <v>#NAME?</v>
          </cell>
        </row>
        <row r="31">
          <cell r="D31" t="e">
            <v>#NAME?</v>
          </cell>
          <cell r="E31">
            <v>0</v>
          </cell>
          <cell r="F31" t="e">
            <v>#NAME?</v>
          </cell>
          <cell r="G31" t="e">
            <v>#NAME?</v>
          </cell>
          <cell r="H31" t="e">
            <v>#NAME?</v>
          </cell>
          <cell r="I31" t="e">
            <v>#NAME?</v>
          </cell>
          <cell r="K31" t="e">
            <v>#NAME?</v>
          </cell>
          <cell r="L31" t="e">
            <v>#NAME?</v>
          </cell>
          <cell r="M31" t="e">
            <v>#NAME?</v>
          </cell>
          <cell r="N31" t="e">
            <v>#NAME?</v>
          </cell>
          <cell r="O31" t="e">
            <v>#NAME?</v>
          </cell>
          <cell r="P31" t="e">
            <v>#NAME?</v>
          </cell>
          <cell r="Q31" t="e">
            <v>#NAME?</v>
          </cell>
          <cell r="R31" t="e">
            <v>#NAME?</v>
          </cell>
          <cell r="S31" t="e">
            <v>#NAME?</v>
          </cell>
          <cell r="T31" t="e">
            <v>#NAME?</v>
          </cell>
          <cell r="U31" t="e">
            <v>#NAME?</v>
          </cell>
          <cell r="V31" t="e">
            <v>#NAME?</v>
          </cell>
          <cell r="W31" t="e">
            <v>#NAME?</v>
          </cell>
          <cell r="X31" t="e">
            <v>#NAME?</v>
          </cell>
          <cell r="Y31" t="e">
            <v>#NAME?</v>
          </cell>
          <cell r="Z31" t="e">
            <v>#NAME?</v>
          </cell>
          <cell r="AA31" t="e">
            <v>#NAME?</v>
          </cell>
          <cell r="AB31" t="e">
            <v>#NAME?</v>
          </cell>
          <cell r="AC31" t="e">
            <v>#NAME?</v>
          </cell>
          <cell r="AD31" t="e">
            <v>#NAME?</v>
          </cell>
          <cell r="AE31" t="e">
            <v>#NAME?</v>
          </cell>
          <cell r="AF31" t="e">
            <v>#NAME?</v>
          </cell>
          <cell r="AG31" t="e">
            <v>#NAME?</v>
          </cell>
          <cell r="AH31" t="e">
            <v>#NAME?</v>
          </cell>
          <cell r="AI31" t="e">
            <v>#NAME?</v>
          </cell>
          <cell r="AJ31" t="e">
            <v>#NAME?</v>
          </cell>
          <cell r="AK31" t="e">
            <v>#NAME?</v>
          </cell>
          <cell r="AL31" t="e">
            <v>#NAME?</v>
          </cell>
          <cell r="AM31" t="e">
            <v>#NAME?</v>
          </cell>
          <cell r="AN31" t="e">
            <v>#NAME?</v>
          </cell>
          <cell r="AO31" t="e">
            <v>#NAME?</v>
          </cell>
          <cell r="AP31" t="e">
            <v>#NAME?</v>
          </cell>
          <cell r="AQ31" t="e">
            <v>#NAME?</v>
          </cell>
          <cell r="AR31" t="e">
            <v>#NAME?</v>
          </cell>
          <cell r="AS31" t="e">
            <v>#NAME?</v>
          </cell>
          <cell r="AT31" t="e">
            <v>#NAME?</v>
          </cell>
          <cell r="AU31" t="e">
            <v>#NAME?</v>
          </cell>
          <cell r="AV31" t="e">
            <v>#NAME?</v>
          </cell>
          <cell r="AW31" t="e">
            <v>#NAME?</v>
          </cell>
          <cell r="AX31" t="e">
            <v>#NAME?</v>
          </cell>
          <cell r="AY31" t="e">
            <v>#NAME?</v>
          </cell>
          <cell r="AZ31" t="e">
            <v>#NAME?</v>
          </cell>
          <cell r="BA31" t="e">
            <v>#NAME?</v>
          </cell>
          <cell r="BB31" t="e">
            <v>#NAME?</v>
          </cell>
          <cell r="BC31" t="e">
            <v>#NAME?</v>
          </cell>
          <cell r="BD31" t="e">
            <v>#NAME?</v>
          </cell>
          <cell r="BE31" t="e">
            <v>#NAME?</v>
          </cell>
          <cell r="BF31" t="e">
            <v>#NAME?</v>
          </cell>
          <cell r="BG31" t="e">
            <v>#NAME?</v>
          </cell>
          <cell r="BH31" t="e">
            <v>#NAME?</v>
          </cell>
          <cell r="BI31" t="e">
            <v>#NAME?</v>
          </cell>
          <cell r="BJ31" t="e">
            <v>#NAME?</v>
          </cell>
          <cell r="BK31" t="e">
            <v>#NAME?</v>
          </cell>
          <cell r="BL31" t="e">
            <v>#NAME?</v>
          </cell>
          <cell r="BM31" t="e">
            <v>#NAME?</v>
          </cell>
          <cell r="BN31" t="e">
            <v>#NAME?</v>
          </cell>
          <cell r="BO31" t="e">
            <v>#NAME?</v>
          </cell>
          <cell r="BP31" t="e">
            <v>#NAME?</v>
          </cell>
          <cell r="BQ31" t="e">
            <v>#NAME?</v>
          </cell>
          <cell r="BR31" t="e">
            <v>#NAME?</v>
          </cell>
          <cell r="BS31" t="e">
            <v>#NAME?</v>
          </cell>
          <cell r="BT31">
            <v>0</v>
          </cell>
          <cell r="BU31" t="e">
            <v>#NAME?</v>
          </cell>
          <cell r="BV31" t="e">
            <v>#NAME?</v>
          </cell>
          <cell r="BW31" t="e">
            <v>#NAME?</v>
          </cell>
          <cell r="BX31" t="e">
            <v>#NAME?</v>
          </cell>
          <cell r="BZ31" t="e">
            <v>#NAME?</v>
          </cell>
          <cell r="CA31">
            <v>0</v>
          </cell>
          <cell r="CB31" t="e">
            <v>#NAME?</v>
          </cell>
          <cell r="CC31" t="e">
            <v>#NAME?</v>
          </cell>
          <cell r="CD31" t="e">
            <v>#NAME?</v>
          </cell>
          <cell r="CE31" t="e">
            <v>#NAME?</v>
          </cell>
          <cell r="CF31" t="e">
            <v>#NAME?</v>
          </cell>
          <cell r="CG31">
            <v>0</v>
          </cell>
          <cell r="CH31" t="e">
            <v>#NAME?</v>
          </cell>
          <cell r="CI31" t="e">
            <v>#NAME?</v>
          </cell>
          <cell r="CJ31" t="e">
            <v>#NAME?</v>
          </cell>
          <cell r="CK31" t="e">
            <v>#NAME?</v>
          </cell>
          <cell r="CL31" t="e">
            <v>#NAME?</v>
          </cell>
          <cell r="CM31">
            <v>0</v>
          </cell>
          <cell r="CN31" t="e">
            <v>#NAME?</v>
          </cell>
          <cell r="CO31" t="e">
            <v>#NAME?</v>
          </cell>
          <cell r="CP31" t="e">
            <v>#NAME?</v>
          </cell>
          <cell r="CQ31" t="e">
            <v>#NAME?</v>
          </cell>
          <cell r="CR31" t="e">
            <v>#NAME?</v>
          </cell>
          <cell r="CS31">
            <v>0</v>
          </cell>
          <cell r="CT31" t="e">
            <v>#NAME?</v>
          </cell>
          <cell r="CU31" t="e">
            <v>#NAME?</v>
          </cell>
          <cell r="CV31" t="e">
            <v>#NAME?</v>
          </cell>
          <cell r="CW31" t="e">
            <v>#NAME?</v>
          </cell>
          <cell r="CX31" t="e">
            <v>#NAME?</v>
          </cell>
          <cell r="CZ31" t="e">
            <v>#NAME?</v>
          </cell>
          <cell r="DA31" t="e">
            <v>#NAME?</v>
          </cell>
          <cell r="DB31" t="e">
            <v>#NAME?</v>
          </cell>
          <cell r="DC31" t="e">
            <v>#NAME?</v>
          </cell>
        </row>
        <row r="33">
          <cell r="D33" t="e">
            <v>#NAME?</v>
          </cell>
          <cell r="E33" t="e">
            <v>#NAME?</v>
          </cell>
          <cell r="F33" t="e">
            <v>#NAME?</v>
          </cell>
          <cell r="G33" t="e">
            <v>#NAME?</v>
          </cell>
          <cell r="H33" t="e">
            <v>#NAME?</v>
          </cell>
          <cell r="I33" t="e">
            <v>#NAME?</v>
          </cell>
          <cell r="K33" t="e">
            <v>#NAME?</v>
          </cell>
          <cell r="L33" t="e">
            <v>#NAME?</v>
          </cell>
          <cell r="M33" t="e">
            <v>#NAME?</v>
          </cell>
          <cell r="N33" t="e">
            <v>#NAME?</v>
          </cell>
          <cell r="O33" t="e">
            <v>#NAME?</v>
          </cell>
          <cell r="P33" t="e">
            <v>#NAME?</v>
          </cell>
          <cell r="Q33" t="e">
            <v>#NAME?</v>
          </cell>
          <cell r="R33" t="e">
            <v>#NAME?</v>
          </cell>
          <cell r="S33" t="e">
            <v>#NAME?</v>
          </cell>
          <cell r="T33" t="e">
            <v>#NAME?</v>
          </cell>
          <cell r="U33" t="e">
            <v>#NAME?</v>
          </cell>
          <cell r="V33" t="e">
            <v>#NAME?</v>
          </cell>
          <cell r="W33" t="e">
            <v>#NAME?</v>
          </cell>
          <cell r="X33" t="e">
            <v>#NAME?</v>
          </cell>
          <cell r="Y33" t="e">
            <v>#NAME?</v>
          </cell>
          <cell r="Z33" t="e">
            <v>#NAME?</v>
          </cell>
          <cell r="AA33" t="e">
            <v>#NAME?</v>
          </cell>
          <cell r="AB33" t="e">
            <v>#NAME?</v>
          </cell>
          <cell r="AC33" t="e">
            <v>#NAME?</v>
          </cell>
          <cell r="AD33" t="e">
            <v>#NAME?</v>
          </cell>
          <cell r="AE33" t="e">
            <v>#NAME?</v>
          </cell>
          <cell r="AF33" t="e">
            <v>#NAME?</v>
          </cell>
          <cell r="AG33" t="e">
            <v>#NAME?</v>
          </cell>
          <cell r="AH33" t="e">
            <v>#NAME?</v>
          </cell>
          <cell r="AI33" t="e">
            <v>#NAME?</v>
          </cell>
          <cell r="AJ33" t="e">
            <v>#NAME?</v>
          </cell>
          <cell r="AK33" t="e">
            <v>#NAME?</v>
          </cell>
          <cell r="AL33" t="e">
            <v>#NAME?</v>
          </cell>
          <cell r="AM33" t="e">
            <v>#NAME?</v>
          </cell>
          <cell r="AN33" t="e">
            <v>#NAME?</v>
          </cell>
          <cell r="AO33" t="e">
            <v>#NAME?</v>
          </cell>
          <cell r="AP33" t="e">
            <v>#NAME?</v>
          </cell>
          <cell r="AQ33" t="e">
            <v>#NAME?</v>
          </cell>
          <cell r="AR33" t="e">
            <v>#NAME?</v>
          </cell>
          <cell r="AS33" t="e">
            <v>#NAME?</v>
          </cell>
          <cell r="AT33" t="e">
            <v>#NAME?</v>
          </cell>
          <cell r="AU33" t="e">
            <v>#NAME?</v>
          </cell>
          <cell r="AV33" t="e">
            <v>#NAME?</v>
          </cell>
          <cell r="AW33" t="e">
            <v>#NAME?</v>
          </cell>
          <cell r="AX33" t="e">
            <v>#NAME?</v>
          </cell>
          <cell r="AY33" t="e">
            <v>#NAME?</v>
          </cell>
          <cell r="AZ33" t="e">
            <v>#NAME?</v>
          </cell>
          <cell r="BA33" t="e">
            <v>#NAME?</v>
          </cell>
          <cell r="BB33" t="e">
            <v>#NAME?</v>
          </cell>
          <cell r="BC33" t="e">
            <v>#NAME?</v>
          </cell>
          <cell r="BD33" t="e">
            <v>#NAME?</v>
          </cell>
          <cell r="BE33" t="e">
            <v>#NAME?</v>
          </cell>
          <cell r="BF33" t="e">
            <v>#NAME?</v>
          </cell>
          <cell r="BG33" t="e">
            <v>#NAME?</v>
          </cell>
          <cell r="BH33" t="e">
            <v>#NAME?</v>
          </cell>
          <cell r="BI33" t="e">
            <v>#NAME?</v>
          </cell>
          <cell r="BJ33" t="e">
            <v>#NAME?</v>
          </cell>
          <cell r="BK33" t="e">
            <v>#NAME?</v>
          </cell>
          <cell r="BL33" t="e">
            <v>#NAME?</v>
          </cell>
          <cell r="BM33" t="e">
            <v>#NAME?</v>
          </cell>
          <cell r="BN33" t="e">
            <v>#NAME?</v>
          </cell>
          <cell r="BO33" t="e">
            <v>#NAME?</v>
          </cell>
          <cell r="BP33" t="e">
            <v>#NAME?</v>
          </cell>
          <cell r="BQ33" t="e">
            <v>#NAME?</v>
          </cell>
          <cell r="BR33" t="e">
            <v>#NAME?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Z33" t="e">
            <v>#NAME?</v>
          </cell>
          <cell r="CA33" t="e">
            <v>#NAME?</v>
          </cell>
          <cell r="CB33" t="e">
            <v>#NAME?</v>
          </cell>
          <cell r="CC33" t="e">
            <v>#NAME?</v>
          </cell>
          <cell r="CD33" t="e">
            <v>#NAME?</v>
          </cell>
          <cell r="CE33" t="e">
            <v>#NAME?</v>
          </cell>
          <cell r="CF33" t="e">
            <v>#NAME?</v>
          </cell>
          <cell r="CG33" t="e">
            <v>#NAME?</v>
          </cell>
          <cell r="CH33" t="e">
            <v>#NAME?</v>
          </cell>
          <cell r="CI33" t="e">
            <v>#NAME?</v>
          </cell>
          <cell r="CJ33" t="e">
            <v>#NAME?</v>
          </cell>
          <cell r="CK33" t="e">
            <v>#NAME?</v>
          </cell>
          <cell r="CL33" t="e">
            <v>#NAME?</v>
          </cell>
          <cell r="CM33" t="e">
            <v>#NAME?</v>
          </cell>
          <cell r="CN33" t="e">
            <v>#NAME?</v>
          </cell>
          <cell r="CO33" t="e">
            <v>#NAME?</v>
          </cell>
          <cell r="CP33" t="e">
            <v>#NAME?</v>
          </cell>
          <cell r="CQ33" t="e">
            <v>#NAME?</v>
          </cell>
          <cell r="CR33" t="e">
            <v>#NAME?</v>
          </cell>
          <cell r="CS33" t="e">
            <v>#NAME?</v>
          </cell>
          <cell r="CT33" t="e">
            <v>#NAME?</v>
          </cell>
          <cell r="CU33" t="e">
            <v>#NAME?</v>
          </cell>
          <cell r="CV33" t="e">
            <v>#NAME?</v>
          </cell>
          <cell r="CW33" t="e">
            <v>#NAME?</v>
          </cell>
          <cell r="CX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</row>
        <row r="34">
          <cell r="D34" t="e">
            <v>#NAME?</v>
          </cell>
          <cell r="E34" t="e">
            <v>#NAME?</v>
          </cell>
          <cell r="F34" t="e">
            <v>#NAME?</v>
          </cell>
          <cell r="G34" t="e">
            <v>#NAME?</v>
          </cell>
          <cell r="H34" t="e">
            <v>#NAME?</v>
          </cell>
          <cell r="I34" t="e">
            <v>#NAME?</v>
          </cell>
          <cell r="K34" t="e">
            <v>#NAME?</v>
          </cell>
          <cell r="L34" t="e">
            <v>#NAME?</v>
          </cell>
          <cell r="M34" t="e">
            <v>#NAME?</v>
          </cell>
          <cell r="N34" t="e">
            <v>#NAME?</v>
          </cell>
          <cell r="O34" t="e">
            <v>#NAME?</v>
          </cell>
          <cell r="P34" t="e">
            <v>#NAME?</v>
          </cell>
          <cell r="Q34" t="e">
            <v>#NAME?</v>
          </cell>
          <cell r="R34" t="e">
            <v>#NAME?</v>
          </cell>
          <cell r="S34" t="e">
            <v>#NAME?</v>
          </cell>
          <cell r="T34" t="e">
            <v>#NAME?</v>
          </cell>
          <cell r="U34" t="e">
            <v>#NAME?</v>
          </cell>
          <cell r="V34" t="e">
            <v>#NAME?</v>
          </cell>
          <cell r="W34" t="e">
            <v>#NAME?</v>
          </cell>
          <cell r="X34" t="e">
            <v>#NAME?</v>
          </cell>
          <cell r="Y34" t="e">
            <v>#NAME?</v>
          </cell>
          <cell r="Z34" t="e">
            <v>#NAME?</v>
          </cell>
          <cell r="AA34" t="e">
            <v>#NAME?</v>
          </cell>
          <cell r="AB34" t="e">
            <v>#NAME?</v>
          </cell>
          <cell r="AC34" t="e">
            <v>#NAME?</v>
          </cell>
          <cell r="AD34" t="e">
            <v>#NAME?</v>
          </cell>
          <cell r="AE34" t="e">
            <v>#NAME?</v>
          </cell>
          <cell r="AF34" t="e">
            <v>#NAME?</v>
          </cell>
          <cell r="AG34" t="e">
            <v>#NAME?</v>
          </cell>
          <cell r="AH34" t="e">
            <v>#NAME?</v>
          </cell>
          <cell r="AI34" t="e">
            <v>#NAME?</v>
          </cell>
          <cell r="AJ34" t="e">
            <v>#NAME?</v>
          </cell>
          <cell r="AK34" t="e">
            <v>#NAME?</v>
          </cell>
          <cell r="AL34" t="e">
            <v>#NAME?</v>
          </cell>
          <cell r="AM34" t="e">
            <v>#NAME?</v>
          </cell>
          <cell r="AN34" t="e">
            <v>#NAME?</v>
          </cell>
          <cell r="AO34" t="e">
            <v>#NAME?</v>
          </cell>
          <cell r="AP34" t="e">
            <v>#NAME?</v>
          </cell>
          <cell r="AQ34" t="e">
            <v>#NAME?</v>
          </cell>
          <cell r="AR34" t="e">
            <v>#NAME?</v>
          </cell>
          <cell r="AS34" t="e">
            <v>#NAME?</v>
          </cell>
          <cell r="AT34" t="e">
            <v>#NAME?</v>
          </cell>
          <cell r="AU34" t="e">
            <v>#NAME?</v>
          </cell>
          <cell r="AV34" t="e">
            <v>#NAME?</v>
          </cell>
          <cell r="AW34" t="e">
            <v>#NAME?</v>
          </cell>
          <cell r="AX34" t="e">
            <v>#NAME?</v>
          </cell>
          <cell r="AY34" t="e">
            <v>#NAME?</v>
          </cell>
          <cell r="AZ34" t="e">
            <v>#NAME?</v>
          </cell>
          <cell r="BA34" t="e">
            <v>#NAME?</v>
          </cell>
          <cell r="BB34" t="e">
            <v>#NAME?</v>
          </cell>
          <cell r="BC34" t="e">
            <v>#NAME?</v>
          </cell>
          <cell r="BD34" t="e">
            <v>#NAME?</v>
          </cell>
          <cell r="BE34" t="e">
            <v>#NAME?</v>
          </cell>
          <cell r="BF34" t="e">
            <v>#NAME?</v>
          </cell>
          <cell r="BG34" t="e">
            <v>#NAME?</v>
          </cell>
          <cell r="BH34" t="e">
            <v>#NAME?</v>
          </cell>
          <cell r="BI34" t="e">
            <v>#NAME?</v>
          </cell>
          <cell r="BJ34" t="e">
            <v>#NAME?</v>
          </cell>
          <cell r="BK34" t="e">
            <v>#NAME?</v>
          </cell>
          <cell r="BL34" t="e">
            <v>#NAME?</v>
          </cell>
          <cell r="BM34" t="e">
            <v>#NAME?</v>
          </cell>
          <cell r="BN34" t="e">
            <v>#NAME?</v>
          </cell>
          <cell r="BO34" t="e">
            <v>#NAME?</v>
          </cell>
          <cell r="BP34" t="e">
            <v>#NAME?</v>
          </cell>
          <cell r="BQ34" t="e">
            <v>#NAME?</v>
          </cell>
          <cell r="BR34" t="e">
            <v>#NAME?</v>
          </cell>
          <cell r="BS34" t="e">
            <v>#NAME?</v>
          </cell>
          <cell r="BT34">
            <v>0</v>
          </cell>
          <cell r="BU34" t="e">
            <v>#NAME?</v>
          </cell>
          <cell r="BV34" t="e">
            <v>#NAME?</v>
          </cell>
          <cell r="BW34" t="e">
            <v>#NAME?</v>
          </cell>
          <cell r="BX34" t="e">
            <v>#NAME?</v>
          </cell>
          <cell r="BZ34" t="e">
            <v>#NAME?</v>
          </cell>
          <cell r="CA34" t="e">
            <v>#NAME?</v>
          </cell>
          <cell r="CB34" t="e">
            <v>#NAME?</v>
          </cell>
          <cell r="CC34" t="e">
            <v>#NAME?</v>
          </cell>
          <cell r="CD34" t="e">
            <v>#NAME?</v>
          </cell>
          <cell r="CE34" t="e">
            <v>#NAME?</v>
          </cell>
          <cell r="CF34" t="e">
            <v>#NAME?</v>
          </cell>
          <cell r="CG34" t="e">
            <v>#NAME?</v>
          </cell>
          <cell r="CH34" t="e">
            <v>#NAME?</v>
          </cell>
          <cell r="CI34" t="e">
            <v>#NAME?</v>
          </cell>
          <cell r="CJ34" t="e">
            <v>#NAME?</v>
          </cell>
          <cell r="CK34" t="e">
            <v>#NAME?</v>
          </cell>
          <cell r="CL34" t="e">
            <v>#NAME?</v>
          </cell>
          <cell r="CM34" t="e">
            <v>#NAME?</v>
          </cell>
          <cell r="CN34" t="e">
            <v>#NAME?</v>
          </cell>
          <cell r="CO34" t="e">
            <v>#NAME?</v>
          </cell>
          <cell r="CP34" t="e">
            <v>#NAME?</v>
          </cell>
          <cell r="CQ34" t="e">
            <v>#NAME?</v>
          </cell>
          <cell r="CR34" t="e">
            <v>#NAME?</v>
          </cell>
          <cell r="CS34" t="e">
            <v>#NAME?</v>
          </cell>
          <cell r="CT34" t="e">
            <v>#NAME?</v>
          </cell>
          <cell r="CU34" t="e">
            <v>#NAME?</v>
          </cell>
          <cell r="CV34" t="e">
            <v>#NAME?</v>
          </cell>
          <cell r="CW34" t="e">
            <v>#NAME?</v>
          </cell>
          <cell r="CX34" t="e">
            <v>#NAME?</v>
          </cell>
          <cell r="CZ34" t="e">
            <v>#NAME?</v>
          </cell>
          <cell r="DA34" t="e">
            <v>#NAME?</v>
          </cell>
          <cell r="DB34" t="e">
            <v>#NAME?</v>
          </cell>
          <cell r="DC34" t="e">
            <v>#NAME?</v>
          </cell>
        </row>
      </sheetData>
      <sheetData sheetId="73">
        <row r="10">
          <cell r="C10" t="str">
            <v>Всего</v>
          </cell>
          <cell r="D10" t="str">
            <v>Всего</v>
          </cell>
          <cell r="E10">
            <v>0</v>
          </cell>
          <cell r="F10" t="e">
            <v>#NAME?</v>
          </cell>
          <cell r="G10" t="e">
            <v>#N/A</v>
          </cell>
          <cell r="H10" t="e">
            <v>#NAME?</v>
          </cell>
          <cell r="I10" t="e">
            <v>#NAME?</v>
          </cell>
          <cell r="J10" t="e">
            <v>#NAME?</v>
          </cell>
        </row>
        <row r="11">
          <cell r="C11" t="str">
            <v>Всего</v>
          </cell>
          <cell r="D11" t="str">
            <v>Горячая вода</v>
          </cell>
          <cell r="E11">
            <v>0</v>
          </cell>
          <cell r="F11" t="e">
            <v>#NAME?</v>
          </cell>
          <cell r="G11" t="e">
            <v>#N/A</v>
          </cell>
          <cell r="H11" t="e">
            <v>#NAME?</v>
          </cell>
          <cell r="I11" t="e">
            <v>#NAME?</v>
          </cell>
          <cell r="J11" t="e">
            <v>#NAME?</v>
          </cell>
        </row>
        <row r="12">
          <cell r="C12" t="str">
            <v>Всего</v>
          </cell>
          <cell r="D12" t="str">
            <v>Пар 1,2-2,5 кгс/см2</v>
          </cell>
          <cell r="E12">
            <v>0</v>
          </cell>
          <cell r="F12" t="e">
            <v>#NAME?</v>
          </cell>
          <cell r="G12" t="e">
            <v>#N/A</v>
          </cell>
          <cell r="H12" t="e">
            <v>#NAME?</v>
          </cell>
          <cell r="I12" t="e">
            <v>#NAME?</v>
          </cell>
          <cell r="J12" t="e">
            <v>#NAME?</v>
          </cell>
        </row>
        <row r="13">
          <cell r="C13" t="str">
            <v>Всего</v>
          </cell>
          <cell r="D13" t="str">
            <v>Пар 2,5-7,0 кгс/см2</v>
          </cell>
          <cell r="E13">
            <v>0</v>
          </cell>
          <cell r="F13" t="e">
            <v>#NAME?</v>
          </cell>
          <cell r="G13" t="e">
            <v>#N/A</v>
          </cell>
          <cell r="H13" t="e">
            <v>#NAME?</v>
          </cell>
          <cell r="I13" t="e">
            <v>#NAME?</v>
          </cell>
          <cell r="J13" t="e">
            <v>#NAME?</v>
          </cell>
        </row>
        <row r="14">
          <cell r="C14" t="str">
            <v>Всего</v>
          </cell>
          <cell r="D14" t="str">
            <v>Пар 7,0-13,0 кгс/см2</v>
          </cell>
          <cell r="E14">
            <v>0</v>
          </cell>
          <cell r="F14" t="e">
            <v>#NAME?</v>
          </cell>
          <cell r="G14" t="e">
            <v>#N/A</v>
          </cell>
          <cell r="H14" t="e">
            <v>#NAME?</v>
          </cell>
          <cell r="I14" t="e">
            <v>#NAME?</v>
          </cell>
          <cell r="J14" t="e">
            <v>#NAME?</v>
          </cell>
        </row>
        <row r="15">
          <cell r="C15" t="str">
            <v>Всего</v>
          </cell>
          <cell r="D15" t="str">
            <v>Пар больше 13 кгс/см2</v>
          </cell>
          <cell r="E15">
            <v>0</v>
          </cell>
          <cell r="F15" t="e">
            <v>#NAME?</v>
          </cell>
          <cell r="G15" t="e">
            <v>#N/A</v>
          </cell>
          <cell r="H15" t="e">
            <v>#NAME?</v>
          </cell>
          <cell r="I15" t="e">
            <v>#NAME?</v>
          </cell>
          <cell r="J15" t="e">
            <v>#NAME?</v>
          </cell>
        </row>
        <row r="16">
          <cell r="C16" t="str">
            <v>Всего</v>
          </cell>
          <cell r="D16" t="str">
            <v>Острый и редуцированный пар</v>
          </cell>
          <cell r="E16">
            <v>0</v>
          </cell>
          <cell r="F16" t="e">
            <v>#NAME?</v>
          </cell>
          <cell r="G16" t="e">
            <v>#N/A</v>
          </cell>
          <cell r="H16" t="e">
            <v>#NAME?</v>
          </cell>
          <cell r="I16" t="e">
            <v>#NAME?</v>
          </cell>
          <cell r="J16" t="e">
            <v>#NAME?</v>
          </cell>
        </row>
        <row r="26">
          <cell r="C26" t="str">
            <v>Центральная</v>
          </cell>
          <cell r="D26" t="str">
            <v>Всего</v>
          </cell>
          <cell r="E26">
            <v>0</v>
          </cell>
          <cell r="F26" t="e">
            <v>#NAME?</v>
          </cell>
          <cell r="G26" t="e">
            <v>#NAME?</v>
          </cell>
          <cell r="H26" t="e">
            <v>#NAME?</v>
          </cell>
          <cell r="I26" t="e">
            <v>#NAME?</v>
          </cell>
          <cell r="J26" t="e">
            <v>#NAME?</v>
          </cell>
        </row>
        <row r="27">
          <cell r="C27" t="str">
            <v>Центральная</v>
          </cell>
          <cell r="D27" t="str">
            <v>Горячая вода</v>
          </cell>
          <cell r="E27">
            <v>0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</row>
        <row r="28">
          <cell r="C28" t="str">
            <v>Центральная</v>
          </cell>
          <cell r="D28" t="str">
            <v>Пар 1,2-2,5 кгс/см2</v>
          </cell>
          <cell r="E28">
            <v>0</v>
          </cell>
          <cell r="F28" t="e">
            <v>#NAME?</v>
          </cell>
          <cell r="G28" t="e">
            <v>#NAME?</v>
          </cell>
          <cell r="H28" t="e">
            <v>#NAME?</v>
          </cell>
          <cell r="I28" t="e">
            <v>#NAME?</v>
          </cell>
          <cell r="J28" t="e">
            <v>#NAME?</v>
          </cell>
        </row>
        <row r="29">
          <cell r="C29" t="str">
            <v>Центральная</v>
          </cell>
          <cell r="D29" t="str">
            <v>Пар 2,5-7,0 кгс/см2</v>
          </cell>
          <cell r="E29">
            <v>0</v>
          </cell>
          <cell r="F29" t="e">
            <v>#NAME?</v>
          </cell>
          <cell r="G29" t="e">
            <v>#NAME?</v>
          </cell>
          <cell r="H29" t="e">
            <v>#NAME?</v>
          </cell>
          <cell r="I29" t="e">
            <v>#NAME?</v>
          </cell>
          <cell r="J29" t="e">
            <v>#NAME?</v>
          </cell>
        </row>
        <row r="30">
          <cell r="C30" t="str">
            <v>Центральная</v>
          </cell>
          <cell r="D30" t="str">
            <v>Пар 7,0-13,0 кгс/см2</v>
          </cell>
          <cell r="E30">
            <v>0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J30" t="e">
            <v>#NAME?</v>
          </cell>
        </row>
        <row r="31">
          <cell r="C31" t="str">
            <v>Центральная</v>
          </cell>
          <cell r="D31" t="str">
            <v>Пар больше 13 кгс/см2</v>
          </cell>
          <cell r="E31">
            <v>0</v>
          </cell>
          <cell r="F31" t="e">
            <v>#NAME?</v>
          </cell>
          <cell r="G31" t="e">
            <v>#NAME?</v>
          </cell>
          <cell r="H31" t="e">
            <v>#NAME?</v>
          </cell>
          <cell r="I31" t="e">
            <v>#NAME?</v>
          </cell>
          <cell r="J31" t="e">
            <v>#NAME?</v>
          </cell>
        </row>
        <row r="32">
          <cell r="C32" t="str">
            <v>Центральная</v>
          </cell>
          <cell r="D32" t="str">
            <v>Острый и редуцированный пар</v>
          </cell>
          <cell r="E32">
            <v>0</v>
          </cell>
          <cell r="F32" t="e">
            <v>#NAME?</v>
          </cell>
          <cell r="G32" t="e">
            <v>#NAME?</v>
          </cell>
          <cell r="H32" t="e">
            <v>#NAME?</v>
          </cell>
          <cell r="I32" t="e">
            <v>#NAME?</v>
          </cell>
          <cell r="J32" t="e">
            <v>#NAME?</v>
          </cell>
        </row>
        <row r="41">
          <cell r="C41" t="str">
            <v>Парковая</v>
          </cell>
          <cell r="D41" t="str">
            <v>Всего</v>
          </cell>
          <cell r="E41">
            <v>0</v>
          </cell>
          <cell r="F41" t="e">
            <v>#NAME?</v>
          </cell>
          <cell r="G41" t="e">
            <v>#NAME?</v>
          </cell>
          <cell r="H41" t="e">
            <v>#NAME?</v>
          </cell>
          <cell r="I41" t="e">
            <v>#NAME?</v>
          </cell>
          <cell r="J41" t="e">
            <v>#NAME?</v>
          </cell>
        </row>
        <row r="42">
          <cell r="C42" t="str">
            <v>Парковая</v>
          </cell>
          <cell r="D42" t="str">
            <v>Горячая вода</v>
          </cell>
          <cell r="E42">
            <v>0</v>
          </cell>
          <cell r="F42" t="e">
            <v>#NAME?</v>
          </cell>
          <cell r="G42" t="e">
            <v>#NAME?</v>
          </cell>
          <cell r="H42" t="e">
            <v>#NAME?</v>
          </cell>
          <cell r="I42" t="e">
            <v>#NAME?</v>
          </cell>
          <cell r="J42" t="e">
            <v>#NAME?</v>
          </cell>
        </row>
        <row r="43">
          <cell r="C43" t="str">
            <v>Парковая</v>
          </cell>
          <cell r="D43" t="str">
            <v>Пар 1,2-2,5 кгс/см2</v>
          </cell>
          <cell r="E43">
            <v>0</v>
          </cell>
          <cell r="F43" t="e">
            <v>#NAME?</v>
          </cell>
          <cell r="G43" t="e">
            <v>#NAME?</v>
          </cell>
          <cell r="H43" t="e">
            <v>#NAME?</v>
          </cell>
          <cell r="I43" t="e">
            <v>#NAME?</v>
          </cell>
          <cell r="J43" t="e">
            <v>#NAME?</v>
          </cell>
        </row>
        <row r="44">
          <cell r="C44" t="str">
            <v>Парковая</v>
          </cell>
          <cell r="D44" t="str">
            <v>Пар 2,5-7,0 кгс/см2</v>
          </cell>
          <cell r="E44">
            <v>0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</row>
        <row r="45">
          <cell r="C45" t="str">
            <v>Парковая</v>
          </cell>
          <cell r="D45" t="str">
            <v>Пар 7,0-13,0 кгс/см2</v>
          </cell>
          <cell r="E45">
            <v>0</v>
          </cell>
          <cell r="F45" t="e">
            <v>#NAME?</v>
          </cell>
          <cell r="G45" t="e">
            <v>#NAME?</v>
          </cell>
          <cell r="H45" t="e">
            <v>#NAME?</v>
          </cell>
          <cell r="I45" t="e">
            <v>#NAME?</v>
          </cell>
          <cell r="J45" t="e">
            <v>#NAME?</v>
          </cell>
        </row>
        <row r="46">
          <cell r="C46" t="str">
            <v>Парковая</v>
          </cell>
          <cell r="D46" t="str">
            <v>Пар больше 13 кгс/см2</v>
          </cell>
          <cell r="E46">
            <v>0</v>
          </cell>
          <cell r="F46" t="e">
            <v>#NAME?</v>
          </cell>
          <cell r="G46" t="e">
            <v>#NAME?</v>
          </cell>
          <cell r="H46" t="e">
            <v>#NAME?</v>
          </cell>
          <cell r="I46" t="e">
            <v>#NAME?</v>
          </cell>
          <cell r="J46" t="e">
            <v>#NAME?</v>
          </cell>
        </row>
        <row r="47">
          <cell r="C47" t="str">
            <v>Парковая</v>
          </cell>
          <cell r="D47" t="str">
            <v>Острый и редуцированный пар</v>
          </cell>
          <cell r="E47">
            <v>0</v>
          </cell>
          <cell r="F47" t="e">
            <v>#NAME?</v>
          </cell>
          <cell r="G47" t="e">
            <v>#NAME?</v>
          </cell>
          <cell r="H47" t="e">
            <v>#NAME?</v>
          </cell>
          <cell r="I47" t="e">
            <v>#NAME?</v>
          </cell>
          <cell r="J47" t="e">
            <v>#NAME?</v>
          </cell>
        </row>
        <row r="56">
          <cell r="C56" t="str">
            <v>Агрохимия</v>
          </cell>
          <cell r="D56" t="str">
            <v>Всего</v>
          </cell>
          <cell r="E56">
            <v>0</v>
          </cell>
          <cell r="F56" t="e">
            <v>#NAME?</v>
          </cell>
          <cell r="G56" t="e">
            <v>#NAME?</v>
          </cell>
          <cell r="H56" t="e">
            <v>#NAME?</v>
          </cell>
          <cell r="I56" t="e">
            <v>#NAME?</v>
          </cell>
          <cell r="J56" t="e">
            <v>#NAME?</v>
          </cell>
        </row>
        <row r="57">
          <cell r="C57" t="str">
            <v>Агрохимия</v>
          </cell>
          <cell r="D57" t="str">
            <v>Горячая вода</v>
          </cell>
          <cell r="E57">
            <v>0</v>
          </cell>
          <cell r="F57" t="e">
            <v>#NAME?</v>
          </cell>
          <cell r="G57" t="e">
            <v>#NAME?</v>
          </cell>
          <cell r="H57" t="e">
            <v>#NAME?</v>
          </cell>
          <cell r="I57" t="e">
            <v>#NAME?</v>
          </cell>
          <cell r="J57" t="e">
            <v>#NAME?</v>
          </cell>
        </row>
        <row r="58">
          <cell r="C58" t="str">
            <v>Агрохимия</v>
          </cell>
          <cell r="D58" t="str">
            <v>Пар 1,2-2,5 кгс/см2</v>
          </cell>
          <cell r="E58">
            <v>0</v>
          </cell>
          <cell r="F58" t="e">
            <v>#NAME?</v>
          </cell>
          <cell r="G58" t="e">
            <v>#NAME?</v>
          </cell>
          <cell r="H58" t="e">
            <v>#NAME?</v>
          </cell>
          <cell r="I58" t="e">
            <v>#NAME?</v>
          </cell>
          <cell r="J58" t="e">
            <v>#NAME?</v>
          </cell>
        </row>
        <row r="59">
          <cell r="C59" t="str">
            <v>Агрохимия</v>
          </cell>
          <cell r="D59" t="str">
            <v>Пар 2,5-7,0 кгс/см2</v>
          </cell>
          <cell r="E59">
            <v>0</v>
          </cell>
          <cell r="F59" t="e">
            <v>#NAME?</v>
          </cell>
          <cell r="G59" t="e">
            <v>#NAME?</v>
          </cell>
          <cell r="H59" t="e">
            <v>#NAME?</v>
          </cell>
          <cell r="I59" t="e">
            <v>#NAME?</v>
          </cell>
          <cell r="J59" t="e">
            <v>#NAME?</v>
          </cell>
        </row>
        <row r="60">
          <cell r="C60" t="str">
            <v>Агрохимия</v>
          </cell>
          <cell r="D60" t="str">
            <v>Пар 7,0-13,0 кгс/см2</v>
          </cell>
          <cell r="E60">
            <v>0</v>
          </cell>
          <cell r="F60" t="e">
            <v>#NAME?</v>
          </cell>
          <cell r="G60" t="e">
            <v>#NAME?</v>
          </cell>
          <cell r="H60" t="e">
            <v>#NAME?</v>
          </cell>
          <cell r="I60" t="e">
            <v>#NAME?</v>
          </cell>
          <cell r="J60" t="e">
            <v>#NAME?</v>
          </cell>
        </row>
        <row r="61">
          <cell r="C61" t="str">
            <v>Агрохимия</v>
          </cell>
          <cell r="D61" t="str">
            <v>Пар больше 13 кгс/см2</v>
          </cell>
          <cell r="E61">
            <v>0</v>
          </cell>
          <cell r="F61" t="e">
            <v>#NAME?</v>
          </cell>
          <cell r="G61" t="e">
            <v>#NAME?</v>
          </cell>
          <cell r="H61" t="e">
            <v>#NAME?</v>
          </cell>
          <cell r="I61" t="e">
            <v>#NAME?</v>
          </cell>
          <cell r="J61" t="e">
            <v>#NAME?</v>
          </cell>
        </row>
        <row r="62">
          <cell r="C62" t="str">
            <v>Агрохимия</v>
          </cell>
          <cell r="D62" t="str">
            <v>Острый и редуцированный пар</v>
          </cell>
          <cell r="E62">
            <v>0</v>
          </cell>
          <cell r="F62" t="e">
            <v>#NAME?</v>
          </cell>
          <cell r="G62" t="e">
            <v>#NAME?</v>
          </cell>
          <cell r="H62" t="e">
            <v>#NAME?</v>
          </cell>
          <cell r="I62" t="e">
            <v>#NAME?</v>
          </cell>
          <cell r="J62" t="e">
            <v>#NAME?</v>
          </cell>
        </row>
        <row r="71">
          <cell r="C71">
            <v>0</v>
          </cell>
          <cell r="D71" t="str">
            <v>Всего</v>
          </cell>
          <cell r="E71">
            <v>0</v>
          </cell>
          <cell r="F71" t="e">
            <v>#NAME?</v>
          </cell>
          <cell r="G71" t="e">
            <v>#NAME?</v>
          </cell>
          <cell r="H71" t="e">
            <v>#NAME?</v>
          </cell>
          <cell r="I71" t="e">
            <v>#NAME?</v>
          </cell>
          <cell r="J71" t="e">
            <v>#NAME?</v>
          </cell>
        </row>
        <row r="72">
          <cell r="C72">
            <v>0</v>
          </cell>
          <cell r="D72" t="str">
            <v>Горячая вода</v>
          </cell>
          <cell r="E72">
            <v>0</v>
          </cell>
          <cell r="F72" t="e">
            <v>#NAME?</v>
          </cell>
          <cell r="G72" t="e">
            <v>#NAME?</v>
          </cell>
          <cell r="H72" t="e">
            <v>#NAME?</v>
          </cell>
          <cell r="I72" t="e">
            <v>#NAME?</v>
          </cell>
          <cell r="J72" t="e">
            <v>#NAME?</v>
          </cell>
        </row>
        <row r="73">
          <cell r="C73">
            <v>0</v>
          </cell>
          <cell r="D73" t="str">
            <v>Пар 1,2-2,5 кгс/см2</v>
          </cell>
          <cell r="E73">
            <v>0</v>
          </cell>
          <cell r="F73" t="e">
            <v>#NAME?</v>
          </cell>
          <cell r="G73" t="e">
            <v>#NAME?</v>
          </cell>
          <cell r="H73" t="e">
            <v>#NAME?</v>
          </cell>
          <cell r="I73" t="e">
            <v>#NAME?</v>
          </cell>
          <cell r="J73" t="e">
            <v>#NAME?</v>
          </cell>
        </row>
        <row r="74">
          <cell r="C74">
            <v>0</v>
          </cell>
          <cell r="D74" t="str">
            <v>Пар 2,5-7,0 кгс/см2</v>
          </cell>
          <cell r="E74">
            <v>0</v>
          </cell>
          <cell r="F74" t="e">
            <v>#NAME?</v>
          </cell>
          <cell r="G74" t="e">
            <v>#NAME?</v>
          </cell>
          <cell r="H74" t="e">
            <v>#NAME?</v>
          </cell>
          <cell r="I74" t="e">
            <v>#NAME?</v>
          </cell>
          <cell r="J74" t="e">
            <v>#NAME?</v>
          </cell>
        </row>
        <row r="75">
          <cell r="C75">
            <v>0</v>
          </cell>
          <cell r="D75" t="str">
            <v>Пар 7,0-13,0 кгс/см2</v>
          </cell>
          <cell r="E75">
            <v>0</v>
          </cell>
          <cell r="F75" t="e">
            <v>#NAME?</v>
          </cell>
          <cell r="G75" t="e">
            <v>#NAME?</v>
          </cell>
          <cell r="H75" t="e">
            <v>#NAME?</v>
          </cell>
          <cell r="I75" t="e">
            <v>#NAME?</v>
          </cell>
          <cell r="J75" t="e">
            <v>#NAME?</v>
          </cell>
        </row>
        <row r="76">
          <cell r="C76">
            <v>0</v>
          </cell>
          <cell r="D76" t="str">
            <v>Пар больше 13 кгс/см2</v>
          </cell>
          <cell r="E76">
            <v>0</v>
          </cell>
          <cell r="F76" t="e">
            <v>#NAME?</v>
          </cell>
          <cell r="G76" t="e">
            <v>#NAME?</v>
          </cell>
          <cell r="H76" t="e">
            <v>#NAME?</v>
          </cell>
          <cell r="I76" t="e">
            <v>#NAME?</v>
          </cell>
          <cell r="J76" t="e">
            <v>#NAME?</v>
          </cell>
        </row>
        <row r="77">
          <cell r="C77">
            <v>0</v>
          </cell>
          <cell r="D77" t="str">
            <v>Острый и редуцированный пар</v>
          </cell>
          <cell r="E77">
            <v>0</v>
          </cell>
          <cell r="F77" t="e">
            <v>#NAME?</v>
          </cell>
          <cell r="G77" t="e">
            <v>#NAME?</v>
          </cell>
          <cell r="H77" t="e">
            <v>#NAME?</v>
          </cell>
          <cell r="I77" t="e">
            <v>#NAME?</v>
          </cell>
          <cell r="J77" t="e">
            <v>#NAME?</v>
          </cell>
        </row>
      </sheetData>
      <sheetData sheetId="74">
        <row r="4">
          <cell r="G4" t="str">
            <v>Центральная</v>
          </cell>
        </row>
      </sheetData>
      <sheetData sheetId="75">
        <row r="4">
          <cell r="H4" t="str">
            <v>Центральная</v>
          </cell>
        </row>
        <row r="9">
          <cell r="E9" t="e">
            <v>#NAME?</v>
          </cell>
          <cell r="F9" t="e">
            <v>#REF!</v>
          </cell>
          <cell r="H9" t="e">
            <v>#NAME?</v>
          </cell>
          <cell r="I9" t="e">
            <v>#REF!</v>
          </cell>
          <cell r="J9" t="e">
            <v>#NAME?</v>
          </cell>
          <cell r="K9" t="e">
            <v>#REF!</v>
          </cell>
          <cell r="L9" t="e">
            <v>#NAME?</v>
          </cell>
          <cell r="M9" t="e">
            <v>#REF!</v>
          </cell>
          <cell r="N9" t="e">
            <v>#NAME?</v>
          </cell>
          <cell r="O9" t="e">
            <v>#REF!</v>
          </cell>
          <cell r="P9" t="e">
            <v>#NAME?</v>
          </cell>
          <cell r="Q9" t="e">
            <v>#REF!</v>
          </cell>
          <cell r="R9" t="e">
            <v>#NAME?</v>
          </cell>
          <cell r="S9" t="e">
            <v>#REF!</v>
          </cell>
          <cell r="T9" t="e">
            <v>#NAME?</v>
          </cell>
          <cell r="U9" t="e">
            <v>#REF!</v>
          </cell>
          <cell r="V9" t="e">
            <v>#NAME?</v>
          </cell>
          <cell r="W9" t="e">
            <v>#REF!</v>
          </cell>
          <cell r="X9" t="e">
            <v>#NAME?</v>
          </cell>
          <cell r="Y9" t="e">
            <v>#REF!</v>
          </cell>
          <cell r="Z9" t="e">
            <v>#NAME?</v>
          </cell>
          <cell r="AA9" t="e">
            <v>#REF!</v>
          </cell>
          <cell r="AB9" t="e">
            <v>#NAME?</v>
          </cell>
          <cell r="AC9" t="e">
            <v>#REF!</v>
          </cell>
          <cell r="AD9" t="e">
            <v>#NAME?</v>
          </cell>
          <cell r="AE9" t="e">
            <v>#REF!</v>
          </cell>
          <cell r="AF9" t="e">
            <v>#NAME?</v>
          </cell>
          <cell r="AG9" t="e">
            <v>#REF!</v>
          </cell>
          <cell r="AH9" t="e">
            <v>#NAME?</v>
          </cell>
          <cell r="AI9" t="e">
            <v>#REF!</v>
          </cell>
          <cell r="AJ9" t="e">
            <v>#NAME?</v>
          </cell>
          <cell r="AK9" t="e">
            <v>#REF!</v>
          </cell>
          <cell r="AL9" t="e">
            <v>#NAME?</v>
          </cell>
          <cell r="AM9" t="e">
            <v>#REF!</v>
          </cell>
          <cell r="AN9" t="e">
            <v>#NAME?</v>
          </cell>
          <cell r="AO9" t="e">
            <v>#REF!</v>
          </cell>
          <cell r="AP9" t="e">
            <v>#NAME?</v>
          </cell>
          <cell r="AQ9" t="e">
            <v>#REF!</v>
          </cell>
          <cell r="AR9" t="e">
            <v>#NAME?</v>
          </cell>
          <cell r="AS9" t="e">
            <v>#NAME?</v>
          </cell>
        </row>
        <row r="10">
          <cell r="E10" t="e">
            <v>#NAME?</v>
          </cell>
          <cell r="F10" t="e">
            <v>#NAME?</v>
          </cell>
          <cell r="H10" t="e">
            <v>#NAME?</v>
          </cell>
          <cell r="I10" t="e">
            <v>#NAME?</v>
          </cell>
          <cell r="J10" t="e">
            <v>#NAME?</v>
          </cell>
          <cell r="K10" t="e">
            <v>#NAME?</v>
          </cell>
          <cell r="L10" t="e">
            <v>#NAME?</v>
          </cell>
          <cell r="M10" t="e">
            <v>#NAME?</v>
          </cell>
          <cell r="N10" t="e">
            <v>#NAME?</v>
          </cell>
          <cell r="O10" t="e">
            <v>#NAME?</v>
          </cell>
          <cell r="P10" t="e">
            <v>#NAME?</v>
          </cell>
          <cell r="Q10" t="e">
            <v>#NAME?</v>
          </cell>
          <cell r="R10" t="e">
            <v>#NAME?</v>
          </cell>
          <cell r="S10" t="e">
            <v>#NAME?</v>
          </cell>
          <cell r="T10" t="e">
            <v>#NAME?</v>
          </cell>
          <cell r="U10" t="e">
            <v>#NAME?</v>
          </cell>
          <cell r="V10" t="e">
            <v>#NAME?</v>
          </cell>
          <cell r="W10" t="e">
            <v>#NAME?</v>
          </cell>
          <cell r="X10" t="e">
            <v>#NAME?</v>
          </cell>
          <cell r="Y10" t="e">
            <v>#NAME?</v>
          </cell>
          <cell r="Z10" t="e">
            <v>#NAME?</v>
          </cell>
          <cell r="AA10" t="e">
            <v>#NAME?</v>
          </cell>
          <cell r="AB10" t="e">
            <v>#NAME?</v>
          </cell>
          <cell r="AC10" t="e">
            <v>#NAME?</v>
          </cell>
          <cell r="AD10" t="e">
            <v>#NAME?</v>
          </cell>
          <cell r="AE10" t="e">
            <v>#NAME?</v>
          </cell>
          <cell r="AF10" t="e">
            <v>#NAME?</v>
          </cell>
          <cell r="AG10" t="e">
            <v>#NAME?</v>
          </cell>
          <cell r="AH10" t="e">
            <v>#NAME?</v>
          </cell>
          <cell r="AI10" t="e">
            <v>#NAME?</v>
          </cell>
          <cell r="AJ10" t="e">
            <v>#NAME?</v>
          </cell>
          <cell r="AK10" t="e">
            <v>#NAME?</v>
          </cell>
          <cell r="AL10" t="e">
            <v>#NAME?</v>
          </cell>
          <cell r="AM10" t="e">
            <v>#NAME?</v>
          </cell>
          <cell r="AN10" t="e">
            <v>#NAME?</v>
          </cell>
          <cell r="AO10" t="e">
            <v>#NAME?</v>
          </cell>
          <cell r="AP10" t="e">
            <v>#NAME?</v>
          </cell>
          <cell r="AQ10" t="e">
            <v>#NAME?</v>
          </cell>
          <cell r="AR10" t="e">
            <v>#NAME?</v>
          </cell>
          <cell r="AS10" t="e">
            <v>#NAME?</v>
          </cell>
        </row>
        <row r="11">
          <cell r="E11">
            <v>0</v>
          </cell>
          <cell r="F11">
            <v>10.910399999999997</v>
          </cell>
          <cell r="H11">
            <v>0</v>
          </cell>
          <cell r="I11">
            <v>0</v>
          </cell>
          <cell r="J11">
            <v>0</v>
          </cell>
          <cell r="K11">
            <v>1.7376</v>
          </cell>
          <cell r="L11">
            <v>0</v>
          </cell>
          <cell r="M11">
            <v>0.57330000000000003</v>
          </cell>
          <cell r="N11">
            <v>0</v>
          </cell>
          <cell r="O11">
            <v>0.57330000000000003</v>
          </cell>
          <cell r="P11">
            <v>0</v>
          </cell>
          <cell r="Q11">
            <v>0.57330000000000003</v>
          </cell>
          <cell r="R11">
            <v>0</v>
          </cell>
          <cell r="S11">
            <v>0.57330000000000003</v>
          </cell>
          <cell r="T11">
            <v>0</v>
          </cell>
          <cell r="U11">
            <v>0.57330000000000003</v>
          </cell>
          <cell r="V11">
            <v>0</v>
          </cell>
          <cell r="W11">
            <v>0.57330000000000003</v>
          </cell>
          <cell r="X11">
            <v>0</v>
          </cell>
          <cell r="Y11">
            <v>0.57330000000000003</v>
          </cell>
          <cell r="Z11">
            <v>0</v>
          </cell>
          <cell r="AA11">
            <v>0.57330000000000003</v>
          </cell>
          <cell r="AB11">
            <v>0</v>
          </cell>
          <cell r="AC11">
            <v>0.57330000000000003</v>
          </cell>
          <cell r="AD11">
            <v>0</v>
          </cell>
          <cell r="AE11">
            <v>0.57330000000000003</v>
          </cell>
          <cell r="AF11">
            <v>0</v>
          </cell>
          <cell r="AG11">
            <v>0.57330000000000003</v>
          </cell>
          <cell r="AH11">
            <v>0</v>
          </cell>
          <cell r="AI11">
            <v>0.57330000000000003</v>
          </cell>
          <cell r="AJ11">
            <v>0</v>
          </cell>
          <cell r="AK11">
            <v>0.57330000000000003</v>
          </cell>
          <cell r="AL11">
            <v>0</v>
          </cell>
          <cell r="AM11">
            <v>0.57330000000000003</v>
          </cell>
          <cell r="AN11">
            <v>0</v>
          </cell>
          <cell r="AO11">
            <v>0.57330000000000003</v>
          </cell>
          <cell r="AP11">
            <v>0</v>
          </cell>
          <cell r="AQ11">
            <v>0.57330000000000003</v>
          </cell>
          <cell r="AR11">
            <v>0</v>
          </cell>
          <cell r="AS11">
            <v>0</v>
          </cell>
        </row>
        <row r="13">
          <cell r="E13" t="e">
            <v>#NAME?</v>
          </cell>
          <cell r="F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  <cell r="AG13" t="e">
            <v>#NAME?</v>
          </cell>
          <cell r="AH13" t="e">
            <v>#NAME?</v>
          </cell>
          <cell r="AI13" t="e">
            <v>#NAME?</v>
          </cell>
          <cell r="AJ13" t="e">
            <v>#NAME?</v>
          </cell>
          <cell r="AK13" t="e">
            <v>#NAME?</v>
          </cell>
          <cell r="AL13" t="e">
            <v>#NAME?</v>
          </cell>
          <cell r="AM13" t="e">
            <v>#NAME?</v>
          </cell>
          <cell r="AN13" t="e">
            <v>#NAME?</v>
          </cell>
          <cell r="AO13" t="e">
            <v>#NAME?</v>
          </cell>
          <cell r="AP13" t="e">
            <v>#NAME?</v>
          </cell>
          <cell r="AQ13" t="e">
            <v>#NAME?</v>
          </cell>
          <cell r="AR13" t="e">
            <v>#NAME?</v>
          </cell>
          <cell r="AS13" t="e">
            <v>#NAME?</v>
          </cell>
        </row>
        <row r="22">
          <cell r="E22" t="e">
            <v>#NAME?</v>
          </cell>
          <cell r="F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#NAME?</v>
          </cell>
          <cell r="M22" t="e">
            <v>#NAME?</v>
          </cell>
          <cell r="N22" t="e">
            <v>#NAME?</v>
          </cell>
          <cell r="O22" t="e">
            <v>#NAME?</v>
          </cell>
          <cell r="P22" t="e">
            <v>#NAME?</v>
          </cell>
          <cell r="Q22" t="e">
            <v>#NAME?</v>
          </cell>
          <cell r="R22" t="e">
            <v>#NAME?</v>
          </cell>
          <cell r="S22" t="e">
            <v>#NAME?</v>
          </cell>
          <cell r="T22" t="e">
            <v>#NAME?</v>
          </cell>
          <cell r="U22" t="e">
            <v>#NAME?</v>
          </cell>
          <cell r="V22" t="e">
            <v>#NAME?</v>
          </cell>
          <cell r="W22" t="e">
            <v>#NAME?</v>
          </cell>
          <cell r="X22" t="e">
            <v>#NAME?</v>
          </cell>
          <cell r="Y22" t="e">
            <v>#NAME?</v>
          </cell>
          <cell r="Z22" t="e">
            <v>#NAME?</v>
          </cell>
          <cell r="AA22" t="e">
            <v>#NAME?</v>
          </cell>
          <cell r="AB22" t="e">
            <v>#NAME?</v>
          </cell>
          <cell r="AC22" t="e">
            <v>#NAME?</v>
          </cell>
          <cell r="AD22" t="e">
            <v>#NAME?</v>
          </cell>
          <cell r="AE22" t="e">
            <v>#NAME?</v>
          </cell>
          <cell r="AF22" t="e">
            <v>#NAME?</v>
          </cell>
          <cell r="AG22" t="e">
            <v>#NAME?</v>
          </cell>
          <cell r="AH22" t="e">
            <v>#NAME?</v>
          </cell>
          <cell r="AI22" t="e">
            <v>#NAME?</v>
          </cell>
          <cell r="AJ22" t="e">
            <v>#NAME?</v>
          </cell>
          <cell r="AK22" t="e">
            <v>#NAME?</v>
          </cell>
          <cell r="AL22" t="e">
            <v>#NAME?</v>
          </cell>
          <cell r="AM22" t="e">
            <v>#NAME?</v>
          </cell>
          <cell r="AN22" t="e">
            <v>#NAME?</v>
          </cell>
          <cell r="AO22" t="e">
            <v>#NAME?</v>
          </cell>
          <cell r="AP22" t="e">
            <v>#NAME?</v>
          </cell>
          <cell r="AQ22" t="e">
            <v>#NAME?</v>
          </cell>
          <cell r="AR22" t="e">
            <v>#NAME?</v>
          </cell>
          <cell r="AS22" t="e">
            <v>#NAME?</v>
          </cell>
        </row>
        <row r="23">
          <cell r="E23" t="e">
            <v>#NAME?</v>
          </cell>
          <cell r="F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  <cell r="AR23" t="e">
            <v>#NAME?</v>
          </cell>
          <cell r="AS23" t="e">
            <v>#NAME?</v>
          </cell>
        </row>
        <row r="24">
          <cell r="E24" t="e">
            <v>#NAME?</v>
          </cell>
          <cell r="F24" t="e">
            <v>#NAME?</v>
          </cell>
          <cell r="H24" t="e">
            <v>#NAME?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  <cell r="U24" t="e">
            <v>#NAME?</v>
          </cell>
          <cell r="V24" t="e">
            <v>#NAME?</v>
          </cell>
          <cell r="W24" t="e">
            <v>#NAME?</v>
          </cell>
          <cell r="X24" t="e">
            <v>#NAME?</v>
          </cell>
          <cell r="Y24" t="e">
            <v>#NAME?</v>
          </cell>
          <cell r="Z24" t="e">
            <v>#NAME?</v>
          </cell>
          <cell r="AA24" t="e">
            <v>#NAME?</v>
          </cell>
          <cell r="AB24" t="e">
            <v>#NAME?</v>
          </cell>
          <cell r="AC24" t="e">
            <v>#NAME?</v>
          </cell>
          <cell r="AD24" t="e">
            <v>#NAME?</v>
          </cell>
          <cell r="AE24" t="e">
            <v>#NAME?</v>
          </cell>
          <cell r="AF24" t="e">
            <v>#NAME?</v>
          </cell>
          <cell r="AG24" t="e">
            <v>#NAME?</v>
          </cell>
          <cell r="AH24" t="e">
            <v>#NAME?</v>
          </cell>
          <cell r="AI24" t="e">
            <v>#NAME?</v>
          </cell>
          <cell r="AJ24" t="e">
            <v>#NAME?</v>
          </cell>
          <cell r="AK24" t="e">
            <v>#NAME?</v>
          </cell>
          <cell r="AL24" t="e">
            <v>#NAME?</v>
          </cell>
          <cell r="AM24" t="e">
            <v>#NAME?</v>
          </cell>
          <cell r="AN24" t="e">
            <v>#NAME?</v>
          </cell>
          <cell r="AO24" t="e">
            <v>#NAME?</v>
          </cell>
          <cell r="AP24" t="e">
            <v>#NAME?</v>
          </cell>
          <cell r="AQ24" t="e">
            <v>#NAME?</v>
          </cell>
          <cell r="AR24" t="e">
            <v>#NAME?</v>
          </cell>
          <cell r="AS24" t="e">
            <v>#NAME?</v>
          </cell>
        </row>
        <row r="25">
          <cell r="E25" t="e">
            <v>#NAME?</v>
          </cell>
          <cell r="F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  <cell r="AI25" t="e">
            <v>#NAME?</v>
          </cell>
          <cell r="AJ25" t="e">
            <v>#NAME?</v>
          </cell>
          <cell r="AK25" t="e">
            <v>#NAME?</v>
          </cell>
          <cell r="AL25" t="e">
            <v>#NAME?</v>
          </cell>
          <cell r="AM25" t="e">
            <v>#NAME?</v>
          </cell>
          <cell r="AN25" t="e">
            <v>#NAME?</v>
          </cell>
          <cell r="AO25" t="e">
            <v>#NAME?</v>
          </cell>
          <cell r="AP25" t="e">
            <v>#NAME?</v>
          </cell>
          <cell r="AQ25" t="e">
            <v>#NAME?</v>
          </cell>
          <cell r="AR25" t="e">
            <v>#NAME?</v>
          </cell>
          <cell r="AS25" t="e">
            <v>#NAME?</v>
          </cell>
        </row>
        <row r="26">
          <cell r="E26" t="e">
            <v>#NAME?</v>
          </cell>
          <cell r="F26" t="e">
            <v>#NAME?</v>
          </cell>
          <cell r="H26" t="e">
            <v>#NAME?</v>
          </cell>
          <cell r="I26" t="e">
            <v>#NAME?</v>
          </cell>
          <cell r="J26" t="e">
            <v>#NAME?</v>
          </cell>
          <cell r="K26" t="e">
            <v>#NAME?</v>
          </cell>
          <cell r="L26" t="e">
            <v>#NAME?</v>
          </cell>
          <cell r="M26" t="e">
            <v>#NAME?</v>
          </cell>
          <cell r="N26" t="e">
            <v>#NAME?</v>
          </cell>
          <cell r="O26" t="e">
            <v>#NAME?</v>
          </cell>
          <cell r="P26" t="e">
            <v>#NAME?</v>
          </cell>
          <cell r="Q26" t="e">
            <v>#NAME?</v>
          </cell>
          <cell r="R26" t="e">
            <v>#NAME?</v>
          </cell>
          <cell r="S26" t="e">
            <v>#NAME?</v>
          </cell>
          <cell r="T26" t="e">
            <v>#NAME?</v>
          </cell>
          <cell r="U26" t="e">
            <v>#NAME?</v>
          </cell>
          <cell r="V26" t="e">
            <v>#NAME?</v>
          </cell>
          <cell r="W26" t="e">
            <v>#NAME?</v>
          </cell>
          <cell r="X26" t="e">
            <v>#NAME?</v>
          </cell>
          <cell r="Y26" t="e">
            <v>#NAME?</v>
          </cell>
          <cell r="Z26" t="e">
            <v>#NAME?</v>
          </cell>
          <cell r="AA26" t="e">
            <v>#NAME?</v>
          </cell>
          <cell r="AB26" t="e">
            <v>#NAME?</v>
          </cell>
          <cell r="AC26" t="e">
            <v>#NAME?</v>
          </cell>
          <cell r="AD26" t="e">
            <v>#NAME?</v>
          </cell>
          <cell r="AE26" t="e">
            <v>#NAME?</v>
          </cell>
          <cell r="AF26" t="e">
            <v>#NAME?</v>
          </cell>
          <cell r="AG26" t="e">
            <v>#NAME?</v>
          </cell>
          <cell r="AH26" t="e">
            <v>#NAME?</v>
          </cell>
          <cell r="AI26" t="e">
            <v>#NAME?</v>
          </cell>
          <cell r="AJ26" t="e">
            <v>#NAME?</v>
          </cell>
          <cell r="AK26" t="e">
            <v>#NAME?</v>
          </cell>
          <cell r="AL26" t="e">
            <v>#NAME?</v>
          </cell>
          <cell r="AM26" t="e">
            <v>#NAME?</v>
          </cell>
          <cell r="AN26" t="e">
            <v>#NAME?</v>
          </cell>
          <cell r="AO26" t="e">
            <v>#NAME?</v>
          </cell>
          <cell r="AP26" t="e">
            <v>#NAME?</v>
          </cell>
          <cell r="AQ26" t="e">
            <v>#NAME?</v>
          </cell>
          <cell r="AR26" t="e">
            <v>#NAME?</v>
          </cell>
          <cell r="AS26" t="e">
            <v>#NAME?</v>
          </cell>
        </row>
        <row r="27">
          <cell r="E27" t="e">
            <v>#NAME?</v>
          </cell>
          <cell r="F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  <cell r="T27" t="e">
            <v>#NAME?</v>
          </cell>
          <cell r="U27" t="e">
            <v>#NAME?</v>
          </cell>
          <cell r="V27" t="e">
            <v>#NAME?</v>
          </cell>
          <cell r="W27" t="e">
            <v>#NAME?</v>
          </cell>
          <cell r="X27" t="e">
            <v>#NAME?</v>
          </cell>
          <cell r="Y27" t="e">
            <v>#NAME?</v>
          </cell>
          <cell r="Z27" t="e">
            <v>#NAME?</v>
          </cell>
          <cell r="AA27" t="e">
            <v>#NAME?</v>
          </cell>
          <cell r="AB27" t="e">
            <v>#NAME?</v>
          </cell>
          <cell r="AC27" t="e">
            <v>#NAME?</v>
          </cell>
          <cell r="AD27" t="e">
            <v>#NAME?</v>
          </cell>
          <cell r="AE27" t="e">
            <v>#NAME?</v>
          </cell>
          <cell r="AF27" t="e">
            <v>#NAME?</v>
          </cell>
          <cell r="AG27" t="e">
            <v>#NAME?</v>
          </cell>
          <cell r="AH27" t="e">
            <v>#NAME?</v>
          </cell>
          <cell r="AI27" t="e">
            <v>#NAME?</v>
          </cell>
          <cell r="AJ27" t="e">
            <v>#NAME?</v>
          </cell>
          <cell r="AK27" t="e">
            <v>#NAME?</v>
          </cell>
          <cell r="AL27" t="e">
            <v>#NAME?</v>
          </cell>
          <cell r="AM27" t="e">
            <v>#NAME?</v>
          </cell>
          <cell r="AN27" t="e">
            <v>#NAME?</v>
          </cell>
          <cell r="AO27" t="e">
            <v>#NAME?</v>
          </cell>
          <cell r="AP27" t="e">
            <v>#NAME?</v>
          </cell>
          <cell r="AQ27" t="e">
            <v>#NAME?</v>
          </cell>
          <cell r="AR27" t="e">
            <v>#NAME?</v>
          </cell>
          <cell r="AS27" t="e">
            <v>#NAME?</v>
          </cell>
        </row>
      </sheetData>
      <sheetData sheetId="76">
        <row r="14">
          <cell r="A14" t="str">
            <v>1.</v>
          </cell>
        </row>
        <row r="15">
          <cell r="E15">
            <v>10.89</v>
          </cell>
          <cell r="F15">
            <v>3.18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7.71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</row>
        <row r="17">
          <cell r="E17" t="e">
            <v>#NAME?</v>
          </cell>
          <cell r="F17" t="e">
            <v>#NAME?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</row>
        <row r="18">
          <cell r="E18" t="e">
            <v>#N/A</v>
          </cell>
          <cell r="F18" t="e">
            <v>#N/A</v>
          </cell>
          <cell r="G18" t="e">
            <v>#N/A</v>
          </cell>
          <cell r="H18" t="e">
            <v>#N/A</v>
          </cell>
          <cell r="I18" t="e">
            <v>#N/A</v>
          </cell>
          <cell r="J18" t="e">
            <v>#N/A</v>
          </cell>
          <cell r="K18" t="e">
            <v>#N/A</v>
          </cell>
          <cell r="L18" t="e">
            <v>#N/A</v>
          </cell>
          <cell r="M18" t="e">
            <v>#N/A</v>
          </cell>
          <cell r="N18" t="e">
            <v>#N/A</v>
          </cell>
          <cell r="O18" t="e">
            <v>#N/A</v>
          </cell>
          <cell r="P18" t="e">
            <v>#N/A</v>
          </cell>
          <cell r="Q18" t="e">
            <v>#N/A</v>
          </cell>
          <cell r="R18" t="e">
            <v>#N/A</v>
          </cell>
          <cell r="S18" t="e">
            <v>#N/A</v>
          </cell>
        </row>
        <row r="19">
          <cell r="E19" t="e">
            <v>#NAME?</v>
          </cell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J19" t="e">
            <v>#NAME?</v>
          </cell>
          <cell r="K19" t="e">
            <v>#NAME?</v>
          </cell>
          <cell r="L19" t="e">
            <v>#NAME?</v>
          </cell>
          <cell r="M19" t="e">
            <v>#NAME?</v>
          </cell>
          <cell r="N19" t="e">
            <v>#NAME?</v>
          </cell>
          <cell r="O19" t="e">
            <v>#NAME?</v>
          </cell>
          <cell r="P19" t="e">
            <v>#NAME?</v>
          </cell>
          <cell r="Q19" t="e">
            <v>#NAME?</v>
          </cell>
          <cell r="R19" t="e">
            <v>#NAME?</v>
          </cell>
          <cell r="S19" t="e">
            <v>#NAME?</v>
          </cell>
        </row>
        <row r="21">
          <cell r="E21" t="e">
            <v>#NAME?</v>
          </cell>
          <cell r="F21" t="e">
            <v>#NAME?</v>
          </cell>
          <cell r="G21" t="e">
            <v>#NAME?</v>
          </cell>
          <cell r="H21" t="e">
            <v>#NAME?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e">
            <v>#NAME?</v>
          </cell>
          <cell r="N21" t="e">
            <v>#NAME?</v>
          </cell>
          <cell r="O21" t="e">
            <v>#NAME?</v>
          </cell>
          <cell r="P21" t="e">
            <v>#NAME?</v>
          </cell>
          <cell r="Q21" t="e">
            <v>#NAME?</v>
          </cell>
          <cell r="R21" t="e">
            <v>#NAME?</v>
          </cell>
          <cell r="S21" t="e">
            <v>#NAME?</v>
          </cell>
        </row>
        <row r="22">
          <cell r="E22" t="e">
            <v>#NAME?</v>
          </cell>
          <cell r="F22" t="e">
            <v>#NAME?</v>
          </cell>
          <cell r="G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#NAME?</v>
          </cell>
          <cell r="M22" t="e">
            <v>#NAME?</v>
          </cell>
          <cell r="N22" t="e">
            <v>#NAME?</v>
          </cell>
          <cell r="O22" t="e">
            <v>#NAME?</v>
          </cell>
          <cell r="P22" t="e">
            <v>#NAME?</v>
          </cell>
          <cell r="Q22" t="e">
            <v>#NAME?</v>
          </cell>
          <cell r="R22" t="e">
            <v>#NAME?</v>
          </cell>
          <cell r="S22" t="e">
            <v>#NAME?</v>
          </cell>
        </row>
        <row r="23">
          <cell r="E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</row>
        <row r="25">
          <cell r="E25" t="e">
            <v>#NAME?</v>
          </cell>
          <cell r="F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</row>
        <row r="27">
          <cell r="E27" t="e">
            <v>#NAME?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</row>
        <row r="29">
          <cell r="E29" t="e">
            <v>#NAME?</v>
          </cell>
          <cell r="F29" t="e">
            <v>#NAME?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E30" t="e">
            <v>#NAME?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J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</row>
        <row r="42">
          <cell r="E42" t="e">
            <v>#NAME?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</row>
        <row r="43">
          <cell r="E43" t="e">
            <v>#NAME?</v>
          </cell>
          <cell r="F43" t="e">
            <v>#NAME?</v>
          </cell>
          <cell r="G43" t="e">
            <v>#NAME?</v>
          </cell>
          <cell r="H43" t="e">
            <v>#NAME?</v>
          </cell>
          <cell r="I43" t="e">
            <v>#NAME?</v>
          </cell>
          <cell r="J43" t="e">
            <v>#NAME?</v>
          </cell>
          <cell r="K43" t="e">
            <v>#NAME?</v>
          </cell>
          <cell r="L43" t="e">
            <v>#NAME?</v>
          </cell>
          <cell r="M43" t="e">
            <v>#NAME?</v>
          </cell>
          <cell r="N43" t="e">
            <v>#NAME?</v>
          </cell>
          <cell r="O43" t="e">
            <v>#NAME?</v>
          </cell>
          <cell r="P43" t="e">
            <v>#NAME?</v>
          </cell>
          <cell r="Q43" t="e">
            <v>#NAME?</v>
          </cell>
          <cell r="R43" t="e">
            <v>#NAME?</v>
          </cell>
          <cell r="S43" t="e">
            <v>#NAME?</v>
          </cell>
        </row>
        <row r="44">
          <cell r="E44" t="e">
            <v>#NAME?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e">
            <v>#NAME?</v>
          </cell>
          <cell r="N44" t="e">
            <v>#NAME?</v>
          </cell>
          <cell r="O44" t="e">
            <v>#NAME?</v>
          </cell>
          <cell r="P44" t="e">
            <v>#NAME?</v>
          </cell>
          <cell r="Q44" t="e">
            <v>#NAME?</v>
          </cell>
          <cell r="R44" t="e">
            <v>#NAME?</v>
          </cell>
          <cell r="S44" t="e">
            <v>#NAME?</v>
          </cell>
        </row>
        <row r="46">
          <cell r="E46" t="e">
            <v>#NAME?</v>
          </cell>
          <cell r="F46" t="e">
            <v>#NAME?</v>
          </cell>
          <cell r="G46" t="e">
            <v>#NAME?</v>
          </cell>
          <cell r="H46" t="e">
            <v>#NAME?</v>
          </cell>
          <cell r="I46" t="e">
            <v>#NAME?</v>
          </cell>
          <cell r="J46" t="e">
            <v>#NAME?</v>
          </cell>
          <cell r="K46" t="e">
            <v>#NAME?</v>
          </cell>
          <cell r="L46" t="e">
            <v>#NAME?</v>
          </cell>
          <cell r="M46" t="e">
            <v>#NAME?</v>
          </cell>
          <cell r="N46" t="e">
            <v>#NAME?</v>
          </cell>
          <cell r="O46" t="e">
            <v>#NAME?</v>
          </cell>
          <cell r="P46" t="e">
            <v>#NAME?</v>
          </cell>
          <cell r="Q46" t="e">
            <v>#NAME?</v>
          </cell>
          <cell r="R46" t="e">
            <v>#NAME?</v>
          </cell>
          <cell r="S46" t="e">
            <v>#NAME?</v>
          </cell>
        </row>
        <row r="47">
          <cell r="E47" t="e">
            <v>#NAME?</v>
          </cell>
          <cell r="F47" t="e">
            <v>#NAME?</v>
          </cell>
          <cell r="G47" t="e">
            <v>#NAME?</v>
          </cell>
          <cell r="H47" t="e">
            <v>#NAME?</v>
          </cell>
          <cell r="I47" t="e">
            <v>#NAME?</v>
          </cell>
          <cell r="J47" t="e">
            <v>#NAME?</v>
          </cell>
          <cell r="K47" t="e">
            <v>#NAME?</v>
          </cell>
          <cell r="L47" t="e">
            <v>#NAME?</v>
          </cell>
          <cell r="M47" t="e">
            <v>#NAME?</v>
          </cell>
          <cell r="N47" t="e">
            <v>#NAME?</v>
          </cell>
          <cell r="O47" t="e">
            <v>#NAME?</v>
          </cell>
          <cell r="P47" t="e">
            <v>#NAME?</v>
          </cell>
          <cell r="Q47" t="e">
            <v>#NAME?</v>
          </cell>
          <cell r="R47" t="e">
            <v>#NAME?</v>
          </cell>
          <cell r="S47" t="e">
            <v>#NAME?</v>
          </cell>
        </row>
        <row r="48">
          <cell r="E48" t="e">
            <v>#NAME?</v>
          </cell>
          <cell r="F48" t="e">
            <v>#NAME?</v>
          </cell>
          <cell r="G48" t="e">
            <v>#NAME?</v>
          </cell>
          <cell r="H48" t="e">
            <v>#NAME?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</row>
        <row r="50">
          <cell r="E50" t="e">
            <v>#NAME?</v>
          </cell>
          <cell r="F50" t="e">
            <v>#NAME?</v>
          </cell>
          <cell r="G50" t="e">
            <v>#NAME?</v>
          </cell>
          <cell r="H50" t="e">
            <v>#NAME?</v>
          </cell>
          <cell r="I50" t="e">
            <v>#NAME?</v>
          </cell>
          <cell r="J50" t="e">
            <v>#NAME?</v>
          </cell>
          <cell r="K50" t="e">
            <v>#NAME?</v>
          </cell>
          <cell r="L50" t="e">
            <v>#NAME?</v>
          </cell>
          <cell r="M50" t="e">
            <v>#NAME?</v>
          </cell>
          <cell r="N50" t="e">
            <v>#NAME?</v>
          </cell>
          <cell r="O50" t="e">
            <v>#NAME?</v>
          </cell>
          <cell r="P50" t="e">
            <v>#NAME?</v>
          </cell>
          <cell r="Q50" t="e">
            <v>#NAME?</v>
          </cell>
          <cell r="R50" t="e">
            <v>#NAME?</v>
          </cell>
          <cell r="S50" t="e">
            <v>#NAME?</v>
          </cell>
        </row>
        <row r="52">
          <cell r="E52" t="e">
            <v>#NAME?</v>
          </cell>
          <cell r="F52" t="e">
            <v>#NAME?</v>
          </cell>
          <cell r="G52" t="e">
            <v>#NAME?</v>
          </cell>
          <cell r="H52" t="e">
            <v>#NAME?</v>
          </cell>
          <cell r="I52" t="e">
            <v>#NAME?</v>
          </cell>
          <cell r="J52" t="e">
            <v>#NAME?</v>
          </cell>
          <cell r="K52" t="e">
            <v>#NAME?</v>
          </cell>
          <cell r="L52" t="e">
            <v>#NAME?</v>
          </cell>
          <cell r="M52" t="e">
            <v>#NAME?</v>
          </cell>
          <cell r="N52" t="e">
            <v>#NAME?</v>
          </cell>
          <cell r="O52" t="e">
            <v>#NAME?</v>
          </cell>
          <cell r="P52" t="e">
            <v>#NAME?</v>
          </cell>
          <cell r="Q52" t="e">
            <v>#NAME?</v>
          </cell>
          <cell r="R52" t="e">
            <v>#NAME?</v>
          </cell>
          <cell r="S52" t="e">
            <v>#NAME?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E55" t="e">
            <v>#NAME?</v>
          </cell>
          <cell r="F55" t="e">
            <v>#NAME?</v>
          </cell>
          <cell r="G55" t="e">
            <v>#NAME?</v>
          </cell>
          <cell r="H55" t="e">
            <v>#NAME?</v>
          </cell>
          <cell r="I55" t="e">
            <v>#NAME?</v>
          </cell>
          <cell r="J55" t="e">
            <v>#NAME?</v>
          </cell>
          <cell r="K55" t="e">
            <v>#NAME?</v>
          </cell>
          <cell r="L55" t="e">
            <v>#NAME?</v>
          </cell>
          <cell r="M55" t="e">
            <v>#NAME?</v>
          </cell>
          <cell r="N55" t="e">
            <v>#NAME?</v>
          </cell>
          <cell r="O55" t="e">
            <v>#NAME?</v>
          </cell>
          <cell r="P55" t="e">
            <v>#NAME?</v>
          </cell>
          <cell r="Q55" t="e">
            <v>#NAME?</v>
          </cell>
          <cell r="R55" t="e">
            <v>#NAME?</v>
          </cell>
          <cell r="S55" t="e">
            <v>#NAME?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7">
          <cell r="E67" t="e">
            <v>#NAME?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E68" t="e">
            <v>#NAME?</v>
          </cell>
          <cell r="F68" t="e">
            <v>#NAME?</v>
          </cell>
          <cell r="G68" t="e">
            <v>#NAME?</v>
          </cell>
          <cell r="H68" t="e">
            <v>#NAME?</v>
          </cell>
          <cell r="I68" t="e">
            <v>#NAME?</v>
          </cell>
          <cell r="J68" t="e">
            <v>#NAME?</v>
          </cell>
          <cell r="K68" t="e">
            <v>#NAME?</v>
          </cell>
          <cell r="L68" t="e">
            <v>#NAME?</v>
          </cell>
          <cell r="M68" t="e">
            <v>#NAME?</v>
          </cell>
          <cell r="N68" t="e">
            <v>#NAME?</v>
          </cell>
          <cell r="O68" t="e">
            <v>#NAME?</v>
          </cell>
          <cell r="P68" t="e">
            <v>#NAME?</v>
          </cell>
          <cell r="Q68" t="e">
            <v>#NAME?</v>
          </cell>
          <cell r="R68" t="e">
            <v>#NAME?</v>
          </cell>
          <cell r="S68" t="e">
            <v>#NAME?</v>
          </cell>
        </row>
        <row r="69">
          <cell r="E69" t="e">
            <v>#NAME?</v>
          </cell>
          <cell r="F69" t="e">
            <v>#NAME?</v>
          </cell>
          <cell r="G69" t="e">
            <v>#NAME?</v>
          </cell>
          <cell r="H69" t="e">
            <v>#NAME?</v>
          </cell>
          <cell r="I69" t="e">
            <v>#NAME?</v>
          </cell>
          <cell r="J69" t="e">
            <v>#NAME?</v>
          </cell>
          <cell r="K69" t="e">
            <v>#NAME?</v>
          </cell>
          <cell r="L69" t="e">
            <v>#NAME?</v>
          </cell>
          <cell r="M69" t="e">
            <v>#NAME?</v>
          </cell>
          <cell r="N69" t="e">
            <v>#NAME?</v>
          </cell>
          <cell r="O69" t="e">
            <v>#NAME?</v>
          </cell>
          <cell r="P69" t="e">
            <v>#NAME?</v>
          </cell>
          <cell r="Q69" t="e">
            <v>#NAME?</v>
          </cell>
          <cell r="R69" t="e">
            <v>#NAME?</v>
          </cell>
          <cell r="S69" t="e">
            <v>#NAME?</v>
          </cell>
        </row>
        <row r="71">
          <cell r="E71" t="e">
            <v>#NAME?</v>
          </cell>
          <cell r="F71" t="e">
            <v>#NAME?</v>
          </cell>
          <cell r="G71" t="e">
            <v>#NAME?</v>
          </cell>
          <cell r="H71" t="e">
            <v>#NAME?</v>
          </cell>
          <cell r="I71" t="e">
            <v>#NAME?</v>
          </cell>
          <cell r="J71" t="e">
            <v>#NAME?</v>
          </cell>
          <cell r="K71" t="e">
            <v>#NAME?</v>
          </cell>
          <cell r="L71" t="e">
            <v>#NAME?</v>
          </cell>
          <cell r="M71" t="e">
            <v>#NAME?</v>
          </cell>
          <cell r="N71" t="e">
            <v>#NAME?</v>
          </cell>
          <cell r="O71" t="e">
            <v>#NAME?</v>
          </cell>
          <cell r="P71" t="e">
            <v>#NAME?</v>
          </cell>
          <cell r="Q71" t="e">
            <v>#NAME?</v>
          </cell>
          <cell r="R71" t="e">
            <v>#NAME?</v>
          </cell>
          <cell r="S71" t="e">
            <v>#NAME?</v>
          </cell>
        </row>
        <row r="72">
          <cell r="E72" t="e">
            <v>#NAME?</v>
          </cell>
          <cell r="F72" t="e">
            <v>#NAME?</v>
          </cell>
          <cell r="G72" t="e">
            <v>#NAME?</v>
          </cell>
          <cell r="H72" t="e">
            <v>#NAME?</v>
          </cell>
          <cell r="I72" t="e">
            <v>#NAME?</v>
          </cell>
          <cell r="J72" t="e">
            <v>#NAME?</v>
          </cell>
          <cell r="K72" t="e">
            <v>#NAME?</v>
          </cell>
          <cell r="L72" t="e">
            <v>#NAME?</v>
          </cell>
          <cell r="M72" t="e">
            <v>#NAME?</v>
          </cell>
          <cell r="N72" t="e">
            <v>#NAME?</v>
          </cell>
          <cell r="O72" t="e">
            <v>#NAME?</v>
          </cell>
          <cell r="P72" t="e">
            <v>#NAME?</v>
          </cell>
          <cell r="Q72" t="e">
            <v>#NAME?</v>
          </cell>
          <cell r="R72" t="e">
            <v>#NAME?</v>
          </cell>
          <cell r="S72" t="e">
            <v>#NAME?</v>
          </cell>
        </row>
        <row r="73">
          <cell r="E73" t="e">
            <v>#NAME?</v>
          </cell>
          <cell r="F73" t="e">
            <v>#NAME?</v>
          </cell>
          <cell r="G73" t="e">
            <v>#NAME?</v>
          </cell>
          <cell r="H73" t="e">
            <v>#NAME?</v>
          </cell>
          <cell r="I73" t="e">
            <v>#NAME?</v>
          </cell>
          <cell r="J73" t="e">
            <v>#NAME?</v>
          </cell>
          <cell r="K73" t="e">
            <v>#NAME?</v>
          </cell>
          <cell r="L73" t="e">
            <v>#NAME?</v>
          </cell>
          <cell r="M73" t="e">
            <v>#NAME?</v>
          </cell>
          <cell r="N73" t="e">
            <v>#NAME?</v>
          </cell>
          <cell r="O73" t="e">
            <v>#NAME?</v>
          </cell>
          <cell r="P73" t="e">
            <v>#NAME?</v>
          </cell>
          <cell r="Q73" t="e">
            <v>#NAME?</v>
          </cell>
          <cell r="R73" t="e">
            <v>#NAME?</v>
          </cell>
          <cell r="S73" t="e">
            <v>#NAME?</v>
          </cell>
        </row>
        <row r="75">
          <cell r="E75" t="e">
            <v>#NAME?</v>
          </cell>
          <cell r="F75" t="e">
            <v>#NAME?</v>
          </cell>
          <cell r="G75" t="e">
            <v>#NAME?</v>
          </cell>
          <cell r="H75" t="e">
            <v>#NAME?</v>
          </cell>
          <cell r="I75" t="e">
            <v>#NAME?</v>
          </cell>
          <cell r="J75" t="e">
            <v>#NAME?</v>
          </cell>
          <cell r="K75" t="e">
            <v>#NAME?</v>
          </cell>
          <cell r="L75" t="e">
            <v>#NAME?</v>
          </cell>
          <cell r="M75" t="e">
            <v>#NAME?</v>
          </cell>
          <cell r="N75" t="e">
            <v>#NAME?</v>
          </cell>
          <cell r="O75" t="e">
            <v>#NAME?</v>
          </cell>
          <cell r="P75" t="e">
            <v>#NAME?</v>
          </cell>
          <cell r="Q75" t="e">
            <v>#NAME?</v>
          </cell>
          <cell r="R75" t="e">
            <v>#NAME?</v>
          </cell>
          <cell r="S75" t="e">
            <v>#NAME?</v>
          </cell>
        </row>
        <row r="77">
          <cell r="E77" t="e">
            <v>#NAME?</v>
          </cell>
          <cell r="F77" t="e">
            <v>#NAME?</v>
          </cell>
          <cell r="G77" t="e">
            <v>#NAME?</v>
          </cell>
          <cell r="H77" t="e">
            <v>#NAME?</v>
          </cell>
          <cell r="I77" t="e">
            <v>#NAME?</v>
          </cell>
          <cell r="J77" t="e">
            <v>#NAME?</v>
          </cell>
          <cell r="K77" t="e">
            <v>#NAME?</v>
          </cell>
          <cell r="L77" t="e">
            <v>#NAME?</v>
          </cell>
          <cell r="M77" t="e">
            <v>#NAME?</v>
          </cell>
          <cell r="N77" t="e">
            <v>#NAME?</v>
          </cell>
          <cell r="O77" t="e">
            <v>#NAME?</v>
          </cell>
          <cell r="P77" t="e">
            <v>#NAME?</v>
          </cell>
          <cell r="Q77" t="e">
            <v>#NAME?</v>
          </cell>
          <cell r="R77" t="e">
            <v>#NAME?</v>
          </cell>
          <cell r="S77" t="e">
            <v>#NAME?</v>
          </cell>
        </row>
        <row r="79"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E80" t="e">
            <v>#NAME?</v>
          </cell>
          <cell r="F80" t="e">
            <v>#NAME?</v>
          </cell>
          <cell r="G80" t="e">
            <v>#NAME?</v>
          </cell>
          <cell r="H80" t="e">
            <v>#NAME?</v>
          </cell>
          <cell r="I80" t="e">
            <v>#NAME?</v>
          </cell>
          <cell r="J80" t="e">
            <v>#NAME?</v>
          </cell>
          <cell r="K80" t="e">
            <v>#NAME?</v>
          </cell>
          <cell r="L80" t="e">
            <v>#NAME?</v>
          </cell>
          <cell r="M80" t="e">
            <v>#NAME?</v>
          </cell>
          <cell r="N80" t="e">
            <v>#NAME?</v>
          </cell>
          <cell r="O80" t="e">
            <v>#NAME?</v>
          </cell>
          <cell r="P80" t="e">
            <v>#NAME?</v>
          </cell>
          <cell r="Q80" t="e">
            <v>#NAME?</v>
          </cell>
          <cell r="R80" t="e">
            <v>#NAME?</v>
          </cell>
          <cell r="S80" t="e">
            <v>#NAME?</v>
          </cell>
        </row>
        <row r="90"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</row>
        <row r="92">
          <cell r="E92" t="e">
            <v>#NAME?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  <cell r="Q93" t="e">
            <v>#NAME?</v>
          </cell>
          <cell r="R93" t="e">
            <v>#NAME?</v>
          </cell>
          <cell r="S93" t="e">
            <v>#NAME?</v>
          </cell>
        </row>
        <row r="94"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  <cell r="Q94" t="e">
            <v>#NAME?</v>
          </cell>
          <cell r="R94" t="e">
            <v>#NAME?</v>
          </cell>
          <cell r="S94" t="e">
            <v>#NAME?</v>
          </cell>
        </row>
        <row r="96"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  <cell r="Q96" t="e">
            <v>#NAME?</v>
          </cell>
          <cell r="R96" t="e">
            <v>#NAME?</v>
          </cell>
          <cell r="S96" t="e">
            <v>#NAME?</v>
          </cell>
        </row>
        <row r="97">
          <cell r="E97" t="e">
            <v>#NAME?</v>
          </cell>
          <cell r="F97" t="e">
            <v>#NAME?</v>
          </cell>
          <cell r="G97" t="e">
            <v>#NAME?</v>
          </cell>
          <cell r="H97" t="e">
            <v>#NAME?</v>
          </cell>
          <cell r="I97" t="e">
            <v>#NAME?</v>
          </cell>
          <cell r="J97" t="e">
            <v>#NAME?</v>
          </cell>
          <cell r="K97" t="e">
            <v>#NAME?</v>
          </cell>
          <cell r="L97" t="e">
            <v>#NAME?</v>
          </cell>
          <cell r="M97" t="e">
            <v>#NAME?</v>
          </cell>
          <cell r="N97" t="e">
            <v>#NAME?</v>
          </cell>
          <cell r="O97" t="e">
            <v>#NAME?</v>
          </cell>
          <cell r="P97" t="e">
            <v>#NAME?</v>
          </cell>
          <cell r="Q97" t="e">
            <v>#NAME?</v>
          </cell>
          <cell r="R97" t="e">
            <v>#NAME?</v>
          </cell>
          <cell r="S97" t="e">
            <v>#NAME?</v>
          </cell>
        </row>
        <row r="98">
          <cell r="E98" t="e">
            <v>#NAME?</v>
          </cell>
          <cell r="F98" t="e">
            <v>#NAME?</v>
          </cell>
          <cell r="G98" t="e">
            <v>#NAME?</v>
          </cell>
          <cell r="H98" t="e">
            <v>#NAME?</v>
          </cell>
          <cell r="I98" t="e">
            <v>#NAME?</v>
          </cell>
          <cell r="J98" t="e">
            <v>#NAME?</v>
          </cell>
          <cell r="K98" t="e">
            <v>#NAME?</v>
          </cell>
          <cell r="L98" t="e">
            <v>#NAME?</v>
          </cell>
          <cell r="M98" t="e">
            <v>#NAME?</v>
          </cell>
          <cell r="N98" t="e">
            <v>#NAME?</v>
          </cell>
          <cell r="O98" t="e">
            <v>#NAME?</v>
          </cell>
          <cell r="P98" t="e">
            <v>#NAME?</v>
          </cell>
          <cell r="Q98" t="e">
            <v>#NAME?</v>
          </cell>
          <cell r="R98" t="e">
            <v>#NAME?</v>
          </cell>
          <cell r="S98" t="e">
            <v>#NAME?</v>
          </cell>
        </row>
        <row r="100">
          <cell r="E100" t="e">
            <v>#NAME?</v>
          </cell>
          <cell r="F100" t="e">
            <v>#NAME?</v>
          </cell>
          <cell r="G100" t="e">
            <v>#NAME?</v>
          </cell>
          <cell r="H100" t="e">
            <v>#NAME?</v>
          </cell>
          <cell r="I100" t="e">
            <v>#NAME?</v>
          </cell>
          <cell r="J100" t="e">
            <v>#NAME?</v>
          </cell>
          <cell r="K100" t="e">
            <v>#NAME?</v>
          </cell>
          <cell r="L100" t="e">
            <v>#NAME?</v>
          </cell>
          <cell r="M100" t="e">
            <v>#NAME?</v>
          </cell>
          <cell r="N100" t="e">
            <v>#NAME?</v>
          </cell>
          <cell r="O100" t="e">
            <v>#NAME?</v>
          </cell>
          <cell r="P100" t="e">
            <v>#NAME?</v>
          </cell>
          <cell r="Q100" t="e">
            <v>#NAME?</v>
          </cell>
          <cell r="R100" t="e">
            <v>#NAME?</v>
          </cell>
          <cell r="S100" t="e">
            <v>#NAME?</v>
          </cell>
        </row>
        <row r="102">
          <cell r="E102" t="e">
            <v>#NAME?</v>
          </cell>
          <cell r="F102" t="e">
            <v>#NAME?</v>
          </cell>
          <cell r="G102" t="e">
            <v>#NAME?</v>
          </cell>
          <cell r="H102" t="e">
            <v>#NAME?</v>
          </cell>
          <cell r="I102" t="e">
            <v>#NAME?</v>
          </cell>
          <cell r="J102" t="e">
            <v>#NAME?</v>
          </cell>
          <cell r="K102" t="e">
            <v>#NAME?</v>
          </cell>
          <cell r="L102" t="e">
            <v>#NAME?</v>
          </cell>
          <cell r="M102" t="e">
            <v>#NAME?</v>
          </cell>
          <cell r="N102" t="e">
            <v>#NAME?</v>
          </cell>
          <cell r="O102" t="e">
            <v>#NAME?</v>
          </cell>
          <cell r="P102" t="e">
            <v>#NAME?</v>
          </cell>
          <cell r="Q102" t="e">
            <v>#NAME?</v>
          </cell>
          <cell r="R102" t="e">
            <v>#NAME?</v>
          </cell>
          <cell r="S102" t="e">
            <v>#NAME?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E105" t="e">
            <v>#NAME?</v>
          </cell>
          <cell r="F105" t="e">
            <v>#NAME?</v>
          </cell>
          <cell r="G105" t="e">
            <v>#NAME?</v>
          </cell>
          <cell r="H105" t="e">
            <v>#NAME?</v>
          </cell>
          <cell r="I105" t="e">
            <v>#NAME?</v>
          </cell>
          <cell r="J105" t="e">
            <v>#NAME?</v>
          </cell>
          <cell r="K105" t="e">
            <v>#NAME?</v>
          </cell>
          <cell r="L105" t="e">
            <v>#NAME?</v>
          </cell>
          <cell r="M105" t="e">
            <v>#NAME?</v>
          </cell>
          <cell r="N105" t="e">
            <v>#NAME?</v>
          </cell>
          <cell r="O105" t="e">
            <v>#NAME?</v>
          </cell>
          <cell r="P105" t="e">
            <v>#NAME?</v>
          </cell>
          <cell r="Q105" t="e">
            <v>#NAME?</v>
          </cell>
          <cell r="R105" t="e">
            <v>#NAME?</v>
          </cell>
          <cell r="S105" t="e">
            <v>#NAME?</v>
          </cell>
        </row>
        <row r="115"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</row>
        <row r="117">
          <cell r="E117" t="e">
            <v>#NAME?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E118" t="e">
            <v>#NAME?</v>
          </cell>
          <cell r="F118" t="e">
            <v>#NAME?</v>
          </cell>
          <cell r="G118" t="e">
            <v>#NAME?</v>
          </cell>
          <cell r="H118" t="e">
            <v>#NAME?</v>
          </cell>
          <cell r="I118" t="e">
            <v>#NAME?</v>
          </cell>
          <cell r="J118" t="e">
            <v>#NAME?</v>
          </cell>
          <cell r="K118" t="e">
            <v>#NAME?</v>
          </cell>
          <cell r="L118" t="e">
            <v>#NAME?</v>
          </cell>
          <cell r="M118" t="e">
            <v>#NAME?</v>
          </cell>
          <cell r="N118" t="e">
            <v>#NAME?</v>
          </cell>
          <cell r="O118" t="e">
            <v>#NAME?</v>
          </cell>
          <cell r="P118" t="e">
            <v>#NAME?</v>
          </cell>
          <cell r="Q118" t="e">
            <v>#NAME?</v>
          </cell>
          <cell r="R118" t="e">
            <v>#NAME?</v>
          </cell>
          <cell r="S118" t="e">
            <v>#NAME?</v>
          </cell>
        </row>
        <row r="119">
          <cell r="E119" t="e">
            <v>#NAME?</v>
          </cell>
          <cell r="F119" t="e">
            <v>#NAME?</v>
          </cell>
          <cell r="G119" t="e">
            <v>#NAME?</v>
          </cell>
          <cell r="H119" t="e">
            <v>#NAME?</v>
          </cell>
          <cell r="I119" t="e">
            <v>#NAME?</v>
          </cell>
          <cell r="J119" t="e">
            <v>#NAME?</v>
          </cell>
          <cell r="K119" t="e">
            <v>#NAME?</v>
          </cell>
          <cell r="L119" t="e">
            <v>#NAME?</v>
          </cell>
          <cell r="M119" t="e">
            <v>#NAME?</v>
          </cell>
          <cell r="N119" t="e">
            <v>#NAME?</v>
          </cell>
          <cell r="O119" t="e">
            <v>#NAME?</v>
          </cell>
          <cell r="P119" t="e">
            <v>#NAME?</v>
          </cell>
          <cell r="Q119" t="e">
            <v>#NAME?</v>
          </cell>
          <cell r="R119" t="e">
            <v>#NAME?</v>
          </cell>
          <cell r="S119" t="e">
            <v>#NAME?</v>
          </cell>
        </row>
        <row r="121"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  <cell r="J121" t="e">
            <v>#NAME?</v>
          </cell>
          <cell r="K121" t="e">
            <v>#NAME?</v>
          </cell>
          <cell r="L121" t="e">
            <v>#NAME?</v>
          </cell>
          <cell r="M121" t="e">
            <v>#NAME?</v>
          </cell>
          <cell r="N121" t="e">
            <v>#NAME?</v>
          </cell>
          <cell r="O121" t="e">
            <v>#NAME?</v>
          </cell>
          <cell r="P121" t="e">
            <v>#NAME?</v>
          </cell>
          <cell r="Q121" t="e">
            <v>#NAME?</v>
          </cell>
          <cell r="R121" t="e">
            <v>#NAME?</v>
          </cell>
          <cell r="S121" t="e">
            <v>#NAME?</v>
          </cell>
        </row>
        <row r="122"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  <cell r="J122" t="e">
            <v>#NAME?</v>
          </cell>
          <cell r="K122" t="e">
            <v>#NAME?</v>
          </cell>
          <cell r="L122" t="e">
            <v>#NAME?</v>
          </cell>
          <cell r="M122" t="e">
            <v>#NAME?</v>
          </cell>
          <cell r="N122" t="e">
            <v>#NAME?</v>
          </cell>
          <cell r="O122" t="e">
            <v>#NAME?</v>
          </cell>
          <cell r="P122" t="e">
            <v>#NAME?</v>
          </cell>
          <cell r="Q122" t="e">
            <v>#NAME?</v>
          </cell>
          <cell r="R122" t="e">
            <v>#NAME?</v>
          </cell>
          <cell r="S122" t="e">
            <v>#NAME?</v>
          </cell>
        </row>
        <row r="123">
          <cell r="E123" t="e">
            <v>#NAME?</v>
          </cell>
          <cell r="F123" t="e">
            <v>#NAME?</v>
          </cell>
          <cell r="G123" t="e">
            <v>#NAME?</v>
          </cell>
          <cell r="H123" t="e">
            <v>#NAME?</v>
          </cell>
          <cell r="I123" t="e">
            <v>#NAME?</v>
          </cell>
          <cell r="J123" t="e">
            <v>#NAME?</v>
          </cell>
          <cell r="K123" t="e">
            <v>#NAME?</v>
          </cell>
          <cell r="L123" t="e">
            <v>#NAME?</v>
          </cell>
          <cell r="M123" t="e">
            <v>#NAME?</v>
          </cell>
          <cell r="N123" t="e">
            <v>#NAME?</v>
          </cell>
          <cell r="O123" t="e">
            <v>#NAME?</v>
          </cell>
          <cell r="P123" t="e">
            <v>#NAME?</v>
          </cell>
          <cell r="Q123" t="e">
            <v>#NAME?</v>
          </cell>
          <cell r="R123" t="e">
            <v>#NAME?</v>
          </cell>
          <cell r="S123" t="e">
            <v>#NAME?</v>
          </cell>
        </row>
        <row r="125">
          <cell r="E125" t="e">
            <v>#NAME?</v>
          </cell>
          <cell r="F125" t="e">
            <v>#NAME?</v>
          </cell>
          <cell r="G125" t="e">
            <v>#NAME?</v>
          </cell>
          <cell r="H125" t="e">
            <v>#NAME?</v>
          </cell>
          <cell r="I125" t="e">
            <v>#NAME?</v>
          </cell>
          <cell r="J125" t="e">
            <v>#NAME?</v>
          </cell>
          <cell r="K125" t="e">
            <v>#NAME?</v>
          </cell>
          <cell r="L125" t="e">
            <v>#NAME?</v>
          </cell>
          <cell r="M125" t="e">
            <v>#NAME?</v>
          </cell>
          <cell r="N125" t="e">
            <v>#NAME?</v>
          </cell>
          <cell r="O125" t="e">
            <v>#NAME?</v>
          </cell>
          <cell r="P125" t="e">
            <v>#NAME?</v>
          </cell>
          <cell r="Q125" t="e">
            <v>#NAME?</v>
          </cell>
          <cell r="R125" t="e">
            <v>#NAME?</v>
          </cell>
          <cell r="S125" t="e">
            <v>#NAME?</v>
          </cell>
        </row>
        <row r="127"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  <cell r="J127" t="e">
            <v>#NAME?</v>
          </cell>
          <cell r="K127" t="e">
            <v>#NAME?</v>
          </cell>
          <cell r="L127" t="e">
            <v>#NAME?</v>
          </cell>
          <cell r="M127" t="e">
            <v>#NAME?</v>
          </cell>
          <cell r="N127" t="e">
            <v>#NAME?</v>
          </cell>
          <cell r="O127" t="e">
            <v>#NAME?</v>
          </cell>
          <cell r="P127" t="e">
            <v>#NAME?</v>
          </cell>
          <cell r="Q127" t="e">
            <v>#NAME?</v>
          </cell>
          <cell r="R127" t="e">
            <v>#NAME?</v>
          </cell>
          <cell r="S127" t="e">
            <v>#NAME?</v>
          </cell>
        </row>
        <row r="129"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</row>
        <row r="130"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  <cell r="J130" t="e">
            <v>#NAME?</v>
          </cell>
          <cell r="K130" t="e">
            <v>#NAME?</v>
          </cell>
          <cell r="L130" t="e">
            <v>#NAME?</v>
          </cell>
          <cell r="M130" t="e">
            <v>#NAME?</v>
          </cell>
          <cell r="N130" t="e">
            <v>#NAME?</v>
          </cell>
          <cell r="O130" t="e">
            <v>#NAME?</v>
          </cell>
          <cell r="P130" t="e">
            <v>#NAME?</v>
          </cell>
          <cell r="Q130" t="e">
            <v>#NAME?</v>
          </cell>
          <cell r="R130" t="e">
            <v>#NAME?</v>
          </cell>
          <cell r="S130" t="e">
            <v>#NAME?</v>
          </cell>
        </row>
      </sheetData>
      <sheetData sheetId="77">
        <row r="11">
          <cell r="B11" t="str">
            <v>БП №1</v>
          </cell>
        </row>
        <row r="12">
          <cell r="G12" t="e">
            <v>#NAME?</v>
          </cell>
          <cell r="H12">
            <v>103.90845526522872</v>
          </cell>
          <cell r="I12" t="e">
            <v>#NAME?</v>
          </cell>
          <cell r="J12" t="e">
            <v>#NAME?</v>
          </cell>
          <cell r="K12" t="e">
            <v>#NAME?</v>
          </cell>
          <cell r="L12" t="e">
            <v>#NAME?</v>
          </cell>
          <cell r="M12" t="e">
            <v>#NAME?</v>
          </cell>
          <cell r="N12" t="e">
            <v>#NAME?</v>
          </cell>
          <cell r="O12" t="e">
            <v>#NAME?</v>
          </cell>
          <cell r="P12" t="e">
            <v>#NAME?</v>
          </cell>
          <cell r="Q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</row>
        <row r="14">
          <cell r="G14" t="e">
            <v>#NAME?</v>
          </cell>
          <cell r="I14" t="e">
            <v>#NAME?</v>
          </cell>
          <cell r="J14" t="e">
            <v>#NAME?</v>
          </cell>
          <cell r="K14" t="e">
            <v>#NAME?</v>
          </cell>
          <cell r="L14" t="e">
            <v>#NAME?</v>
          </cell>
          <cell r="M14" t="str">
            <v>x</v>
          </cell>
          <cell r="N14" t="str">
            <v>x</v>
          </cell>
          <cell r="O14" t="str">
            <v>x</v>
          </cell>
          <cell r="P14" t="str">
            <v>x</v>
          </cell>
          <cell r="Q14" t="str">
            <v>x</v>
          </cell>
          <cell r="R14" t="str">
            <v>x</v>
          </cell>
          <cell r="S14" t="str">
            <v>x</v>
          </cell>
          <cell r="T14" t="str">
            <v>x</v>
          </cell>
          <cell r="U14" t="str">
            <v>x</v>
          </cell>
          <cell r="V14" t="str">
            <v>x</v>
          </cell>
          <cell r="W14" t="str">
            <v>x</v>
          </cell>
          <cell r="X14" t="str">
            <v>x</v>
          </cell>
        </row>
        <row r="15">
          <cell r="G15" t="e">
            <v>#NAME?</v>
          </cell>
          <cell r="H15">
            <v>103.90845526522872</v>
          </cell>
          <cell r="I15" t="e">
            <v>#NAME?</v>
          </cell>
          <cell r="J15" t="e">
            <v>#NAME?</v>
          </cell>
          <cell r="K15" t="e">
            <v>#NAME?</v>
          </cell>
          <cell r="L15" t="e">
            <v>#NAME?</v>
          </cell>
          <cell r="M15" t="str">
            <v>x</v>
          </cell>
          <cell r="N15" t="str">
            <v>x</v>
          </cell>
          <cell r="O15" t="str">
            <v>x</v>
          </cell>
          <cell r="P15" t="str">
            <v>x</v>
          </cell>
          <cell r="Q15" t="str">
            <v>x</v>
          </cell>
          <cell r="R15" t="str">
            <v>x</v>
          </cell>
          <cell r="S15" t="str">
            <v>x</v>
          </cell>
          <cell r="T15" t="str">
            <v>x</v>
          </cell>
          <cell r="U15" t="str">
            <v>x</v>
          </cell>
          <cell r="V15" t="str">
            <v>x</v>
          </cell>
          <cell r="W15" t="str">
            <v>x</v>
          </cell>
          <cell r="X15" t="str">
            <v>x</v>
          </cell>
        </row>
        <row r="17">
          <cell r="B17" t="str">
            <v>БП №2</v>
          </cell>
        </row>
        <row r="18">
          <cell r="G18" t="e">
            <v>#NAME?</v>
          </cell>
          <cell r="H18">
            <v>103.90845526522872</v>
          </cell>
          <cell r="I18" t="e">
            <v>#NAME?</v>
          </cell>
          <cell r="J18" t="e">
            <v>#NAME?</v>
          </cell>
          <cell r="K18" t="e">
            <v>#NAME?</v>
          </cell>
          <cell r="L18" t="e">
            <v>#NAME?</v>
          </cell>
          <cell r="M18" t="e">
            <v>#NAME?</v>
          </cell>
          <cell r="N18" t="e">
            <v>#NAME?</v>
          </cell>
          <cell r="O18" t="e">
            <v>#NAME?</v>
          </cell>
          <cell r="P18" t="e">
            <v>#NAME?</v>
          </cell>
          <cell r="Q18" t="e">
            <v>#NAME?</v>
          </cell>
          <cell r="R18" t="e">
            <v>#NAME?</v>
          </cell>
          <cell r="S18" t="e">
            <v>#NAME?</v>
          </cell>
          <cell r="T18" t="e">
            <v>#NAME?</v>
          </cell>
        </row>
        <row r="20">
          <cell r="G20" t="e">
            <v>#NAME?</v>
          </cell>
          <cell r="I20" t="e">
            <v>#NAME?</v>
          </cell>
          <cell r="J20" t="e">
            <v>#NAME?</v>
          </cell>
          <cell r="K20" t="e">
            <v>#NAME?</v>
          </cell>
          <cell r="L20" t="e">
            <v>#NAME?</v>
          </cell>
          <cell r="M20" t="str">
            <v>x</v>
          </cell>
          <cell r="N20" t="str">
            <v>x</v>
          </cell>
          <cell r="O20" t="str">
            <v>x</v>
          </cell>
          <cell r="P20" t="str">
            <v>x</v>
          </cell>
          <cell r="Q20" t="str">
            <v>x</v>
          </cell>
          <cell r="R20" t="str">
            <v>x</v>
          </cell>
          <cell r="S20" t="str">
            <v>x</v>
          </cell>
          <cell r="T20" t="str">
            <v>x</v>
          </cell>
          <cell r="U20" t="str">
            <v>x</v>
          </cell>
          <cell r="V20" t="str">
            <v>x</v>
          </cell>
          <cell r="W20" t="str">
            <v>x</v>
          </cell>
          <cell r="X20" t="str">
            <v>x</v>
          </cell>
        </row>
        <row r="21">
          <cell r="G21" t="e">
            <v>#NAME?</v>
          </cell>
          <cell r="H21">
            <v>103.90845526522872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str">
            <v>x</v>
          </cell>
          <cell r="N21" t="str">
            <v>x</v>
          </cell>
          <cell r="O21" t="str">
            <v>x</v>
          </cell>
          <cell r="P21" t="str">
            <v>x</v>
          </cell>
          <cell r="Q21" t="str">
            <v>x</v>
          </cell>
          <cell r="R21" t="str">
            <v>x</v>
          </cell>
          <cell r="S21" t="str">
            <v>x</v>
          </cell>
          <cell r="T21" t="str">
            <v>x</v>
          </cell>
          <cell r="U21" t="str">
            <v>x</v>
          </cell>
          <cell r="V21" t="str">
            <v>x</v>
          </cell>
          <cell r="W21" t="str">
            <v>x</v>
          </cell>
          <cell r="X21" t="str">
            <v>x</v>
          </cell>
        </row>
        <row r="23">
          <cell r="B23" t="str">
            <v>БП №3</v>
          </cell>
        </row>
        <row r="24">
          <cell r="G24" t="e">
            <v>#NAME?</v>
          </cell>
          <cell r="H24">
            <v>103.90845526522872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</row>
        <row r="26">
          <cell r="G26" t="e">
            <v>#NAME?</v>
          </cell>
          <cell r="I26" t="e">
            <v>#NAME?</v>
          </cell>
          <cell r="J26" t="e">
            <v>#NAME?</v>
          </cell>
          <cell r="K26" t="e">
            <v>#NAME?</v>
          </cell>
          <cell r="L26" t="e">
            <v>#NAME?</v>
          </cell>
          <cell r="M26" t="str">
            <v>x</v>
          </cell>
          <cell r="N26" t="str">
            <v>x</v>
          </cell>
          <cell r="O26" t="str">
            <v>x</v>
          </cell>
          <cell r="P26" t="str">
            <v>x</v>
          </cell>
          <cell r="Q26" t="str">
            <v>x</v>
          </cell>
          <cell r="R26" t="str">
            <v>x</v>
          </cell>
          <cell r="S26" t="str">
            <v>x</v>
          </cell>
          <cell r="T26" t="str">
            <v>x</v>
          </cell>
          <cell r="U26" t="str">
            <v>x</v>
          </cell>
          <cell r="V26" t="str">
            <v>x</v>
          </cell>
          <cell r="W26" t="str">
            <v>x</v>
          </cell>
          <cell r="X26" t="str">
            <v>x</v>
          </cell>
        </row>
        <row r="27">
          <cell r="G27" t="e">
            <v>#NAME?</v>
          </cell>
          <cell r="H27">
            <v>103.90845526522872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str">
            <v>x</v>
          </cell>
          <cell r="N27" t="str">
            <v>x</v>
          </cell>
          <cell r="O27" t="str">
            <v>x</v>
          </cell>
          <cell r="P27" t="str">
            <v>x</v>
          </cell>
          <cell r="Q27" t="str">
            <v>x</v>
          </cell>
          <cell r="R27" t="str">
            <v>x</v>
          </cell>
          <cell r="S27" t="str">
            <v>x</v>
          </cell>
          <cell r="T27" t="str">
            <v>x</v>
          </cell>
          <cell r="U27" t="str">
            <v>x</v>
          </cell>
          <cell r="V27" t="str">
            <v>x</v>
          </cell>
          <cell r="W27" t="str">
            <v>x</v>
          </cell>
          <cell r="X27" t="str">
            <v>x</v>
          </cell>
        </row>
        <row r="29">
          <cell r="B29" t="str">
            <v>БП №4</v>
          </cell>
        </row>
        <row r="30">
          <cell r="G30" t="e">
            <v>#NAME?</v>
          </cell>
          <cell r="H30">
            <v>103.90845526522872</v>
          </cell>
          <cell r="I30" t="e">
            <v>#NAME?</v>
          </cell>
          <cell r="J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</row>
        <row r="32">
          <cell r="G32" t="e">
            <v>#NAME?</v>
          </cell>
          <cell r="I32" t="e">
            <v>#NAME?</v>
          </cell>
          <cell r="J32" t="e">
            <v>#NAME?</v>
          </cell>
          <cell r="K32" t="e">
            <v>#NAME?</v>
          </cell>
          <cell r="L32" t="e">
            <v>#NAME?</v>
          </cell>
          <cell r="M32" t="str">
            <v>x</v>
          </cell>
          <cell r="N32" t="str">
            <v>x</v>
          </cell>
          <cell r="O32" t="str">
            <v>x</v>
          </cell>
          <cell r="P32" t="str">
            <v>x</v>
          </cell>
          <cell r="Q32" t="str">
            <v>x</v>
          </cell>
          <cell r="R32" t="str">
            <v>x</v>
          </cell>
          <cell r="S32" t="str">
            <v>x</v>
          </cell>
          <cell r="T32" t="str">
            <v>x</v>
          </cell>
          <cell r="U32" t="str">
            <v>x</v>
          </cell>
          <cell r="V32" t="str">
            <v>x</v>
          </cell>
          <cell r="W32" t="str">
            <v>x</v>
          </cell>
          <cell r="X32" t="str">
            <v>x</v>
          </cell>
        </row>
        <row r="33">
          <cell r="G33" t="e">
            <v>#NAME?</v>
          </cell>
          <cell r="H33">
            <v>103.90845526522872</v>
          </cell>
          <cell r="I33" t="e">
            <v>#NAME?</v>
          </cell>
          <cell r="J33" t="e">
            <v>#NAME?</v>
          </cell>
          <cell r="K33" t="e">
            <v>#NAME?</v>
          </cell>
          <cell r="L33" t="e">
            <v>#NAME?</v>
          </cell>
          <cell r="M33" t="str">
            <v>x</v>
          </cell>
          <cell r="N33" t="str">
            <v>x</v>
          </cell>
          <cell r="O33" t="str">
            <v>x</v>
          </cell>
          <cell r="P33" t="str">
            <v>x</v>
          </cell>
          <cell r="Q33" t="str">
            <v>x</v>
          </cell>
          <cell r="R33" t="str">
            <v>x</v>
          </cell>
          <cell r="S33" t="str">
            <v>x</v>
          </cell>
          <cell r="T33" t="str">
            <v>x</v>
          </cell>
          <cell r="U33" t="str">
            <v>x</v>
          </cell>
          <cell r="V33" t="str">
            <v>x</v>
          </cell>
          <cell r="W33" t="str">
            <v>x</v>
          </cell>
          <cell r="X33" t="str">
            <v>x</v>
          </cell>
        </row>
        <row r="35">
          <cell r="B35" t="str">
            <v>БП №5</v>
          </cell>
        </row>
        <row r="36">
          <cell r="G36" t="e">
            <v>#NAME?</v>
          </cell>
          <cell r="H36">
            <v>103.90845526522872</v>
          </cell>
          <cell r="I36" t="e">
            <v>#NAME?</v>
          </cell>
          <cell r="J36" t="e">
            <v>#NAME?</v>
          </cell>
          <cell r="K36" t="e">
            <v>#NAME?</v>
          </cell>
          <cell r="L36" t="e">
            <v>#NAME?</v>
          </cell>
          <cell r="M36" t="e">
            <v>#NAME?</v>
          </cell>
          <cell r="N36" t="e">
            <v>#NAME?</v>
          </cell>
          <cell r="O36" t="e">
            <v>#NAME?</v>
          </cell>
          <cell r="P36" t="e">
            <v>#NAME?</v>
          </cell>
          <cell r="Q36" t="e">
            <v>#NAME?</v>
          </cell>
          <cell r="R36" t="e">
            <v>#NAME?</v>
          </cell>
          <cell r="S36" t="e">
            <v>#NAME?</v>
          </cell>
          <cell r="T36" t="e">
            <v>#NAME?</v>
          </cell>
        </row>
        <row r="38">
          <cell r="G38" t="e">
            <v>#NAME?</v>
          </cell>
          <cell r="I38" t="e">
            <v>#NAME?</v>
          </cell>
          <cell r="J38" t="e">
            <v>#NAME?</v>
          </cell>
          <cell r="K38" t="e">
            <v>#NAME?</v>
          </cell>
          <cell r="L38" t="e">
            <v>#NAME?</v>
          </cell>
          <cell r="M38" t="str">
            <v>x</v>
          </cell>
          <cell r="N38" t="str">
            <v>x</v>
          </cell>
          <cell r="O38" t="str">
            <v>x</v>
          </cell>
          <cell r="P38" t="str">
            <v>x</v>
          </cell>
          <cell r="Q38" t="str">
            <v>x</v>
          </cell>
          <cell r="R38" t="str">
            <v>x</v>
          </cell>
          <cell r="S38" t="str">
            <v>x</v>
          </cell>
          <cell r="T38" t="str">
            <v>x</v>
          </cell>
          <cell r="U38" t="str">
            <v>x</v>
          </cell>
          <cell r="V38" t="str">
            <v>x</v>
          </cell>
          <cell r="W38" t="str">
            <v>x</v>
          </cell>
          <cell r="X38" t="str">
            <v>x</v>
          </cell>
        </row>
        <row r="39">
          <cell r="G39" t="e">
            <v>#NAME?</v>
          </cell>
          <cell r="H39">
            <v>103.90845526522872</v>
          </cell>
          <cell r="I39" t="e">
            <v>#NAME?</v>
          </cell>
          <cell r="J39" t="e">
            <v>#NAME?</v>
          </cell>
          <cell r="K39" t="e">
            <v>#NAME?</v>
          </cell>
          <cell r="L39" t="e">
            <v>#NAME?</v>
          </cell>
          <cell r="M39" t="str">
            <v>x</v>
          </cell>
          <cell r="N39" t="str">
            <v>x</v>
          </cell>
          <cell r="O39" t="str">
            <v>x</v>
          </cell>
          <cell r="P39" t="str">
            <v>x</v>
          </cell>
          <cell r="Q39" t="str">
            <v>x</v>
          </cell>
          <cell r="R39" t="str">
            <v>x</v>
          </cell>
          <cell r="S39" t="str">
            <v>x</v>
          </cell>
          <cell r="T39" t="str">
            <v>x</v>
          </cell>
          <cell r="U39" t="str">
            <v>x</v>
          </cell>
          <cell r="V39" t="str">
            <v>x</v>
          </cell>
          <cell r="W39" t="str">
            <v>x</v>
          </cell>
          <cell r="X39" t="str">
            <v>x</v>
          </cell>
        </row>
        <row r="41">
          <cell r="B41" t="str">
            <v>БП №6</v>
          </cell>
        </row>
        <row r="42">
          <cell r="G42" t="e">
            <v>#NAME?</v>
          </cell>
          <cell r="H42">
            <v>103.90845526522872</v>
          </cell>
          <cell r="I42" t="e">
            <v>#NAME?</v>
          </cell>
          <cell r="J42" t="e">
            <v>#NAME?</v>
          </cell>
          <cell r="K42" t="e">
            <v>#NAME?</v>
          </cell>
          <cell r="L42" t="e">
            <v>#NAME?</v>
          </cell>
          <cell r="M42" t="e">
            <v>#NAME?</v>
          </cell>
          <cell r="N42" t="e">
            <v>#NAME?</v>
          </cell>
          <cell r="O42" t="e">
            <v>#NAME?</v>
          </cell>
          <cell r="P42" t="e">
            <v>#NAME?</v>
          </cell>
          <cell r="Q42" t="e">
            <v>#NAME?</v>
          </cell>
          <cell r="R42" t="e">
            <v>#NAME?</v>
          </cell>
          <cell r="S42" t="e">
            <v>#NAME?</v>
          </cell>
          <cell r="T42" t="e">
            <v>#NAME?</v>
          </cell>
        </row>
        <row r="44">
          <cell r="G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str">
            <v>x</v>
          </cell>
          <cell r="N44" t="str">
            <v>x</v>
          </cell>
          <cell r="O44" t="str">
            <v>x</v>
          </cell>
          <cell r="P44" t="str">
            <v>x</v>
          </cell>
          <cell r="Q44" t="str">
            <v>x</v>
          </cell>
          <cell r="R44" t="str">
            <v>x</v>
          </cell>
          <cell r="S44" t="str">
            <v>x</v>
          </cell>
          <cell r="T44" t="str">
            <v>x</v>
          </cell>
          <cell r="U44" t="str">
            <v>x</v>
          </cell>
          <cell r="V44" t="str">
            <v>x</v>
          </cell>
          <cell r="W44" t="str">
            <v>x</v>
          </cell>
          <cell r="X44" t="str">
            <v>x</v>
          </cell>
        </row>
        <row r="45">
          <cell r="G45" t="e">
            <v>#NAME?</v>
          </cell>
          <cell r="H45">
            <v>103.90845526522872</v>
          </cell>
          <cell r="I45" t="e">
            <v>#NAME?</v>
          </cell>
          <cell r="J45" t="e">
            <v>#NAME?</v>
          </cell>
          <cell r="K45" t="e">
            <v>#NAME?</v>
          </cell>
          <cell r="L45" t="e">
            <v>#NAME?</v>
          </cell>
          <cell r="M45" t="str">
            <v>x</v>
          </cell>
          <cell r="N45" t="str">
            <v>x</v>
          </cell>
          <cell r="O45" t="str">
            <v>x</v>
          </cell>
          <cell r="P45" t="str">
            <v>x</v>
          </cell>
          <cell r="Q45" t="str">
            <v>x</v>
          </cell>
          <cell r="R45" t="str">
            <v>x</v>
          </cell>
          <cell r="S45" t="str">
            <v>x</v>
          </cell>
          <cell r="T45" t="str">
            <v>x</v>
          </cell>
          <cell r="U45" t="str">
            <v>x</v>
          </cell>
          <cell r="V45" t="str">
            <v>x</v>
          </cell>
          <cell r="W45" t="str">
            <v>x</v>
          </cell>
          <cell r="X45" t="str">
            <v>x</v>
          </cell>
        </row>
        <row r="47">
          <cell r="B47" t="str">
            <v>БП №7</v>
          </cell>
        </row>
        <row r="48">
          <cell r="G48" t="e">
            <v>#NAME?</v>
          </cell>
          <cell r="H48">
            <v>103.90845526522872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  <cell r="T48" t="e">
            <v>#NAME?</v>
          </cell>
        </row>
        <row r="50">
          <cell r="G50" t="e">
            <v>#NAME?</v>
          </cell>
          <cell r="I50" t="e">
            <v>#NAME?</v>
          </cell>
          <cell r="J50" t="e">
            <v>#NAME?</v>
          </cell>
          <cell r="K50" t="e">
            <v>#NAME?</v>
          </cell>
          <cell r="L50" t="e">
            <v>#NAME?</v>
          </cell>
          <cell r="M50" t="str">
            <v>x</v>
          </cell>
          <cell r="N50" t="str">
            <v>x</v>
          </cell>
          <cell r="O50" t="str">
            <v>x</v>
          </cell>
          <cell r="P50" t="str">
            <v>x</v>
          </cell>
          <cell r="Q50" t="str">
            <v>x</v>
          </cell>
          <cell r="R50" t="str">
            <v>x</v>
          </cell>
          <cell r="S50" t="str">
            <v>x</v>
          </cell>
          <cell r="T50" t="str">
            <v>x</v>
          </cell>
          <cell r="U50" t="str">
            <v>x</v>
          </cell>
          <cell r="V50" t="str">
            <v>x</v>
          </cell>
          <cell r="W50" t="str">
            <v>x</v>
          </cell>
          <cell r="X50" t="str">
            <v>x</v>
          </cell>
        </row>
        <row r="51">
          <cell r="G51" t="e">
            <v>#NAME?</v>
          </cell>
          <cell r="H51">
            <v>103.90845526522872</v>
          </cell>
          <cell r="I51" t="e">
            <v>#NAME?</v>
          </cell>
          <cell r="J51" t="e">
            <v>#NAME?</v>
          </cell>
          <cell r="K51" t="e">
            <v>#NAME?</v>
          </cell>
          <cell r="L51" t="e">
            <v>#NAME?</v>
          </cell>
          <cell r="M51" t="str">
            <v>x</v>
          </cell>
          <cell r="N51" t="str">
            <v>x</v>
          </cell>
          <cell r="O51" t="str">
            <v>x</v>
          </cell>
          <cell r="P51" t="str">
            <v>x</v>
          </cell>
          <cell r="Q51" t="str">
            <v>x</v>
          </cell>
          <cell r="R51" t="str">
            <v>x</v>
          </cell>
          <cell r="S51" t="str">
            <v>x</v>
          </cell>
          <cell r="T51" t="str">
            <v>x</v>
          </cell>
          <cell r="U51" t="str">
            <v>x</v>
          </cell>
          <cell r="V51" t="str">
            <v>x</v>
          </cell>
          <cell r="W51" t="str">
            <v>x</v>
          </cell>
          <cell r="X51" t="str">
            <v>x</v>
          </cell>
        </row>
        <row r="53">
          <cell r="B53" t="str">
            <v>БП №8</v>
          </cell>
        </row>
        <row r="54">
          <cell r="G54" t="e">
            <v>#NAME?</v>
          </cell>
          <cell r="H54">
            <v>103.90845526522872</v>
          </cell>
          <cell r="I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  <cell r="N54" t="e">
            <v>#NAME?</v>
          </cell>
          <cell r="O54" t="e">
            <v>#NAME?</v>
          </cell>
          <cell r="P54" t="e">
            <v>#NAME?</v>
          </cell>
          <cell r="Q54" t="e">
            <v>#NAME?</v>
          </cell>
          <cell r="R54" t="e">
            <v>#NAME?</v>
          </cell>
          <cell r="S54" t="e">
            <v>#NAME?</v>
          </cell>
          <cell r="T54" t="e">
            <v>#NAME?</v>
          </cell>
        </row>
        <row r="56">
          <cell r="G56" t="e">
            <v>#NAME?</v>
          </cell>
          <cell r="I56" t="e">
            <v>#NAME?</v>
          </cell>
          <cell r="J56" t="e">
            <v>#NAME?</v>
          </cell>
          <cell r="K56" t="e">
            <v>#NAME?</v>
          </cell>
          <cell r="L56" t="e">
            <v>#NAME?</v>
          </cell>
          <cell r="M56" t="str">
            <v>x</v>
          </cell>
          <cell r="N56" t="str">
            <v>x</v>
          </cell>
          <cell r="O56" t="str">
            <v>x</v>
          </cell>
          <cell r="P56" t="str">
            <v>x</v>
          </cell>
          <cell r="Q56" t="str">
            <v>x</v>
          </cell>
          <cell r="R56" t="str">
            <v>x</v>
          </cell>
          <cell r="S56" t="str">
            <v>x</v>
          </cell>
          <cell r="T56" t="str">
            <v>x</v>
          </cell>
          <cell r="U56" t="str">
            <v>x</v>
          </cell>
          <cell r="V56" t="str">
            <v>x</v>
          </cell>
          <cell r="W56" t="str">
            <v>x</v>
          </cell>
          <cell r="X56" t="str">
            <v>x</v>
          </cell>
        </row>
        <row r="57">
          <cell r="G57" t="e">
            <v>#NAME?</v>
          </cell>
          <cell r="H57">
            <v>103.90845526522872</v>
          </cell>
          <cell r="I57" t="e">
            <v>#NAME?</v>
          </cell>
          <cell r="J57" t="e">
            <v>#NAME?</v>
          </cell>
          <cell r="K57" t="e">
            <v>#NAME?</v>
          </cell>
          <cell r="L57" t="e">
            <v>#NAME?</v>
          </cell>
          <cell r="M57" t="str">
            <v>x</v>
          </cell>
          <cell r="N57" t="str">
            <v>x</v>
          </cell>
          <cell r="O57" t="str">
            <v>x</v>
          </cell>
          <cell r="P57" t="str">
            <v>x</v>
          </cell>
          <cell r="Q57" t="str">
            <v>x</v>
          </cell>
          <cell r="R57" t="str">
            <v>x</v>
          </cell>
          <cell r="S57" t="str">
            <v>x</v>
          </cell>
          <cell r="T57" t="str">
            <v>x</v>
          </cell>
          <cell r="U57" t="str">
            <v>x</v>
          </cell>
          <cell r="V57" t="str">
            <v>x</v>
          </cell>
          <cell r="W57" t="str">
            <v>x</v>
          </cell>
          <cell r="X57" t="str">
            <v>x</v>
          </cell>
        </row>
        <row r="59">
          <cell r="B59" t="str">
            <v>БП №9</v>
          </cell>
        </row>
        <row r="60">
          <cell r="G60" t="e">
            <v>#NAME?</v>
          </cell>
          <cell r="H60">
            <v>103.90845526522872</v>
          </cell>
          <cell r="I60" t="e">
            <v>#NAME?</v>
          </cell>
          <cell r="J60" t="e">
            <v>#NAME?</v>
          </cell>
          <cell r="K60" t="e">
            <v>#NAME?</v>
          </cell>
          <cell r="L60" t="e">
            <v>#NAME?</v>
          </cell>
          <cell r="M60" t="e">
            <v>#NAME?</v>
          </cell>
          <cell r="N60" t="e">
            <v>#NAME?</v>
          </cell>
          <cell r="O60" t="e">
            <v>#NAME?</v>
          </cell>
          <cell r="P60" t="e">
            <v>#NAME?</v>
          </cell>
          <cell r="Q60" t="e">
            <v>#NAME?</v>
          </cell>
          <cell r="R60" t="e">
            <v>#NAME?</v>
          </cell>
          <cell r="S60" t="e">
            <v>#NAME?</v>
          </cell>
          <cell r="T60" t="e">
            <v>#NAME?</v>
          </cell>
        </row>
        <row r="62">
          <cell r="G62" t="e">
            <v>#NAME?</v>
          </cell>
          <cell r="I62" t="e">
            <v>#NAME?</v>
          </cell>
          <cell r="J62" t="e">
            <v>#NAME?</v>
          </cell>
          <cell r="K62" t="e">
            <v>#NAME?</v>
          </cell>
          <cell r="L62" t="e">
            <v>#NAME?</v>
          </cell>
          <cell r="M62" t="str">
            <v>x</v>
          </cell>
          <cell r="N62" t="str">
            <v>x</v>
          </cell>
          <cell r="O62" t="str">
            <v>x</v>
          </cell>
          <cell r="P62" t="str">
            <v>x</v>
          </cell>
          <cell r="Q62" t="str">
            <v>x</v>
          </cell>
          <cell r="R62" t="str">
            <v>x</v>
          </cell>
          <cell r="S62" t="str">
            <v>x</v>
          </cell>
          <cell r="T62" t="str">
            <v>x</v>
          </cell>
          <cell r="U62" t="str">
            <v>x</v>
          </cell>
          <cell r="V62" t="str">
            <v>x</v>
          </cell>
          <cell r="W62" t="str">
            <v>x</v>
          </cell>
          <cell r="X62" t="str">
            <v>x</v>
          </cell>
        </row>
        <row r="63">
          <cell r="G63" t="e">
            <v>#NAME?</v>
          </cell>
          <cell r="H63">
            <v>103.90845526522872</v>
          </cell>
          <cell r="I63" t="e">
            <v>#NAME?</v>
          </cell>
          <cell r="J63" t="e">
            <v>#NAME?</v>
          </cell>
          <cell r="K63" t="e">
            <v>#NAME?</v>
          </cell>
          <cell r="L63" t="e">
            <v>#NAME?</v>
          </cell>
          <cell r="M63" t="str">
            <v>x</v>
          </cell>
          <cell r="N63" t="str">
            <v>x</v>
          </cell>
          <cell r="O63" t="str">
            <v>x</v>
          </cell>
          <cell r="P63" t="str">
            <v>x</v>
          </cell>
          <cell r="Q63" t="str">
            <v>x</v>
          </cell>
          <cell r="R63" t="str">
            <v>x</v>
          </cell>
          <cell r="S63" t="str">
            <v>x</v>
          </cell>
          <cell r="T63" t="str">
            <v>x</v>
          </cell>
          <cell r="U63" t="str">
            <v>x</v>
          </cell>
          <cell r="V63" t="str">
            <v>x</v>
          </cell>
          <cell r="W63" t="str">
            <v>x</v>
          </cell>
          <cell r="X63" t="str">
            <v>x</v>
          </cell>
        </row>
        <row r="65">
          <cell r="B65" t="str">
            <v>БП №10</v>
          </cell>
        </row>
        <row r="66">
          <cell r="G66" t="e">
            <v>#NAME?</v>
          </cell>
          <cell r="H66">
            <v>103.90845526522872</v>
          </cell>
          <cell r="I66" t="e">
            <v>#NAME?</v>
          </cell>
          <cell r="J66" t="e">
            <v>#NAME?</v>
          </cell>
          <cell r="K66" t="e">
            <v>#NAME?</v>
          </cell>
          <cell r="L66" t="e">
            <v>#NAME?</v>
          </cell>
          <cell r="M66" t="e">
            <v>#NAME?</v>
          </cell>
          <cell r="N66" t="e">
            <v>#NAME?</v>
          </cell>
          <cell r="O66" t="e">
            <v>#NAME?</v>
          </cell>
          <cell r="P66" t="e">
            <v>#NAME?</v>
          </cell>
          <cell r="Q66" t="e">
            <v>#NAME?</v>
          </cell>
          <cell r="R66" t="e">
            <v>#NAME?</v>
          </cell>
          <cell r="S66" t="e">
            <v>#NAME?</v>
          </cell>
          <cell r="T66" t="e">
            <v>#NAME?</v>
          </cell>
        </row>
        <row r="68">
          <cell r="G68" t="e">
            <v>#NAME?</v>
          </cell>
          <cell r="I68" t="e">
            <v>#NAME?</v>
          </cell>
          <cell r="J68" t="e">
            <v>#NAME?</v>
          </cell>
          <cell r="K68" t="e">
            <v>#NAME?</v>
          </cell>
          <cell r="L68" t="e">
            <v>#NAME?</v>
          </cell>
          <cell r="M68" t="str">
            <v>x</v>
          </cell>
          <cell r="N68" t="str">
            <v>x</v>
          </cell>
          <cell r="O68" t="str">
            <v>x</v>
          </cell>
          <cell r="P68" t="str">
            <v>x</v>
          </cell>
          <cell r="Q68" t="str">
            <v>x</v>
          </cell>
          <cell r="R68" t="str">
            <v>x</v>
          </cell>
          <cell r="S68" t="str">
            <v>x</v>
          </cell>
          <cell r="T68" t="str">
            <v>x</v>
          </cell>
          <cell r="U68" t="str">
            <v>x</v>
          </cell>
          <cell r="V68" t="str">
            <v>x</v>
          </cell>
          <cell r="W68" t="str">
            <v>x</v>
          </cell>
          <cell r="X68" t="str">
            <v>x</v>
          </cell>
        </row>
        <row r="69">
          <cell r="G69" t="e">
            <v>#NAME?</v>
          </cell>
          <cell r="H69">
            <v>103.90845526522872</v>
          </cell>
          <cell r="I69" t="e">
            <v>#NAME?</v>
          </cell>
          <cell r="J69" t="e">
            <v>#NAME?</v>
          </cell>
          <cell r="K69" t="e">
            <v>#NAME?</v>
          </cell>
          <cell r="L69" t="e">
            <v>#NAME?</v>
          </cell>
          <cell r="M69" t="str">
            <v>x</v>
          </cell>
          <cell r="N69" t="str">
            <v>x</v>
          </cell>
          <cell r="O69" t="str">
            <v>x</v>
          </cell>
          <cell r="P69" t="str">
            <v>x</v>
          </cell>
          <cell r="Q69" t="str">
            <v>x</v>
          </cell>
          <cell r="R69" t="str">
            <v>x</v>
          </cell>
          <cell r="S69" t="str">
            <v>x</v>
          </cell>
          <cell r="T69" t="str">
            <v>x</v>
          </cell>
          <cell r="U69" t="str">
            <v>x</v>
          </cell>
          <cell r="V69" t="str">
            <v>x</v>
          </cell>
          <cell r="W69" t="str">
            <v>x</v>
          </cell>
          <cell r="X69" t="str">
            <v>x</v>
          </cell>
        </row>
        <row r="72">
          <cell r="H72">
            <v>103.90845526522872</v>
          </cell>
        </row>
        <row r="74">
          <cell r="G74" t="e">
            <v>#NAME?</v>
          </cell>
          <cell r="M74" t="str">
            <v>x</v>
          </cell>
          <cell r="N74" t="str">
            <v>x</v>
          </cell>
          <cell r="O74" t="str">
            <v>x</v>
          </cell>
          <cell r="P74" t="str">
            <v>x</v>
          </cell>
          <cell r="Q74" t="str">
            <v>x</v>
          </cell>
          <cell r="R74" t="str">
            <v>x</v>
          </cell>
          <cell r="S74" t="str">
            <v>x</v>
          </cell>
          <cell r="T74" t="str">
            <v>x</v>
          </cell>
          <cell r="U74" t="str">
            <v>x</v>
          </cell>
          <cell r="V74" t="str">
            <v>x</v>
          </cell>
          <cell r="W74" t="str">
            <v>x</v>
          </cell>
          <cell r="X74" t="str">
            <v>x</v>
          </cell>
        </row>
        <row r="75">
          <cell r="G75" t="e">
            <v>#NAME?</v>
          </cell>
          <cell r="H75">
            <v>103.90845526522872</v>
          </cell>
          <cell r="M75" t="str">
            <v>x</v>
          </cell>
          <cell r="N75" t="str">
            <v>x</v>
          </cell>
          <cell r="O75" t="str">
            <v>x</v>
          </cell>
          <cell r="P75" t="str">
            <v>x</v>
          </cell>
          <cell r="Q75" t="str">
            <v>x</v>
          </cell>
          <cell r="R75" t="str">
            <v>x</v>
          </cell>
          <cell r="S75" t="str">
            <v>x</v>
          </cell>
          <cell r="T75" t="str">
            <v>x</v>
          </cell>
          <cell r="U75" t="str">
            <v>x</v>
          </cell>
          <cell r="V75" t="str">
            <v>x</v>
          </cell>
          <cell r="W75" t="str">
            <v>x</v>
          </cell>
          <cell r="X75" t="str">
            <v>x</v>
          </cell>
        </row>
        <row r="78">
          <cell r="H78">
            <v>103.90845526522872</v>
          </cell>
          <cell r="I78" t="e">
            <v>#NAME?</v>
          </cell>
          <cell r="J78" t="e">
            <v>#NAME?</v>
          </cell>
          <cell r="K78" t="e">
            <v>#NAME?</v>
          </cell>
          <cell r="L78" t="e">
            <v>#NAME?</v>
          </cell>
          <cell r="M78" t="e">
            <v>#NAME?</v>
          </cell>
          <cell r="N78" t="e">
            <v>#NAME?</v>
          </cell>
          <cell r="O78" t="e">
            <v>#NAME?</v>
          </cell>
          <cell r="P78" t="e">
            <v>#NAME?</v>
          </cell>
          <cell r="Q78" t="e">
            <v>#NAME?</v>
          </cell>
          <cell r="R78" t="e">
            <v>#NAME?</v>
          </cell>
          <cell r="S78" t="e">
            <v>#NAME?</v>
          </cell>
          <cell r="T78" t="e">
            <v>#NAME?</v>
          </cell>
        </row>
        <row r="79">
          <cell r="I79" t="e">
            <v>#NAME?</v>
          </cell>
          <cell r="J79" t="e">
            <v>#NAME?</v>
          </cell>
          <cell r="K79" t="e">
            <v>#NAME?</v>
          </cell>
          <cell r="L79" t="e">
            <v>#NAME?</v>
          </cell>
        </row>
        <row r="80">
          <cell r="I80" t="e">
            <v>#NAME?</v>
          </cell>
          <cell r="J80" t="e">
            <v>#NAME?</v>
          </cell>
          <cell r="K80" t="e">
            <v>#NAME?</v>
          </cell>
          <cell r="L80" t="e">
            <v>#NAME?</v>
          </cell>
        </row>
        <row r="81">
          <cell r="I81" t="e">
            <v>#NAME?</v>
          </cell>
          <cell r="J81" t="e">
            <v>#NAME?</v>
          </cell>
          <cell r="K81" t="e">
            <v>#NAME?</v>
          </cell>
          <cell r="L81" t="e">
            <v>#NAME?</v>
          </cell>
        </row>
        <row r="82">
          <cell r="I82" t="e">
            <v>#NAME?</v>
          </cell>
          <cell r="J82" t="e">
            <v>#NAME?</v>
          </cell>
          <cell r="K82" t="e">
            <v>#NAME?</v>
          </cell>
          <cell r="L82" t="e">
            <v>#NAME?</v>
          </cell>
        </row>
        <row r="83">
          <cell r="I83" t="e">
            <v>#NAME?</v>
          </cell>
          <cell r="J83" t="e">
            <v>#NAME?</v>
          </cell>
          <cell r="K83" t="e">
            <v>#NAME?</v>
          </cell>
          <cell r="L83" t="e">
            <v>#NAME?</v>
          </cell>
        </row>
        <row r="85">
          <cell r="I85" t="e">
            <v>#NAME?</v>
          </cell>
          <cell r="J85" t="e">
            <v>#NAME?</v>
          </cell>
          <cell r="K85" t="e">
            <v>#NAME?</v>
          </cell>
          <cell r="L85" t="e">
            <v>#NAME?</v>
          </cell>
        </row>
        <row r="86">
          <cell r="H86">
            <v>103.90845526522872</v>
          </cell>
          <cell r="I86" t="e">
            <v>#NAME?</v>
          </cell>
          <cell r="J86" t="e">
            <v>#NAME?</v>
          </cell>
          <cell r="K86" t="e">
            <v>#NAME?</v>
          </cell>
          <cell r="L86" t="e">
            <v>#NAME?</v>
          </cell>
        </row>
        <row r="89">
          <cell r="H89">
            <v>103.90845526522872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  <cell r="Q89" t="e">
            <v>#NAME?</v>
          </cell>
          <cell r="R89" t="e">
            <v>#NAME?</v>
          </cell>
          <cell r="S89" t="e">
            <v>#NAME?</v>
          </cell>
          <cell r="T89" t="e">
            <v>#NAME?</v>
          </cell>
        </row>
        <row r="92">
          <cell r="G92" t="e">
            <v>#NAME?</v>
          </cell>
          <cell r="H92">
            <v>103.90845526522872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  <cell r="Q92" t="e">
            <v>#NAME?</v>
          </cell>
          <cell r="R92" t="e">
            <v>#NAME?</v>
          </cell>
          <cell r="S92" t="e">
            <v>#NAME?</v>
          </cell>
          <cell r="T92" t="e">
            <v>#NAME?</v>
          </cell>
        </row>
        <row r="93"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</row>
        <row r="94"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</row>
        <row r="95"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</row>
        <row r="96"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</row>
        <row r="97">
          <cell r="I97" t="e">
            <v>#NAME?</v>
          </cell>
          <cell r="J97" t="e">
            <v>#NAME?</v>
          </cell>
          <cell r="K97" t="e">
            <v>#NAME?</v>
          </cell>
          <cell r="L97" t="e">
            <v>#NAME?</v>
          </cell>
        </row>
        <row r="99">
          <cell r="I99" t="e">
            <v>#NAME?</v>
          </cell>
          <cell r="J99" t="e">
            <v>#NAME?</v>
          </cell>
          <cell r="K99" t="e">
            <v>#NAME?</v>
          </cell>
          <cell r="L99" t="e">
            <v>#NAME?</v>
          </cell>
        </row>
        <row r="100">
          <cell r="H100">
            <v>103.90845526522872</v>
          </cell>
          <cell r="I100" t="e">
            <v>#NAME?</v>
          </cell>
          <cell r="J100" t="e">
            <v>#NAME?</v>
          </cell>
          <cell r="K100" t="e">
            <v>#NAME?</v>
          </cell>
          <cell r="L100" t="e">
            <v>#NAME?</v>
          </cell>
        </row>
      </sheetData>
      <sheetData sheetId="78">
        <row r="7">
          <cell r="F7">
            <v>800</v>
          </cell>
        </row>
        <row r="8">
          <cell r="F8">
            <v>600</v>
          </cell>
        </row>
        <row r="9">
          <cell r="F9">
            <v>400</v>
          </cell>
        </row>
        <row r="10">
          <cell r="F10">
            <v>300</v>
          </cell>
        </row>
        <row r="11">
          <cell r="F11">
            <v>230</v>
          </cell>
        </row>
        <row r="12">
          <cell r="F12">
            <v>170</v>
          </cell>
        </row>
        <row r="13">
          <cell r="F13">
            <v>290</v>
          </cell>
        </row>
        <row r="14">
          <cell r="F14">
            <v>210</v>
          </cell>
        </row>
        <row r="15">
          <cell r="F15">
            <v>260</v>
          </cell>
        </row>
        <row r="16">
          <cell r="F16">
            <v>210</v>
          </cell>
        </row>
        <row r="17">
          <cell r="F17">
            <v>140</v>
          </cell>
        </row>
        <row r="18">
          <cell r="F18">
            <v>270</v>
          </cell>
        </row>
        <row r="19">
          <cell r="F19">
            <v>180</v>
          </cell>
        </row>
        <row r="20">
          <cell r="F20">
            <v>180</v>
          </cell>
        </row>
        <row r="21">
          <cell r="F21">
            <v>160</v>
          </cell>
        </row>
        <row r="22">
          <cell r="F22">
            <v>130</v>
          </cell>
        </row>
        <row r="23">
          <cell r="F23">
            <v>190</v>
          </cell>
        </row>
        <row r="24">
          <cell r="F24">
            <v>160</v>
          </cell>
        </row>
        <row r="25">
          <cell r="F25">
            <v>3000</v>
          </cell>
        </row>
        <row r="26">
          <cell r="F26">
            <v>2300</v>
          </cell>
        </row>
        <row r="28">
          <cell r="F28">
            <v>170</v>
          </cell>
        </row>
        <row r="29">
          <cell r="F29">
            <v>140</v>
          </cell>
        </row>
        <row r="30">
          <cell r="F30">
            <v>120</v>
          </cell>
        </row>
        <row r="31">
          <cell r="F31">
            <v>180</v>
          </cell>
        </row>
        <row r="32">
          <cell r="F32">
            <v>150</v>
          </cell>
        </row>
        <row r="33">
          <cell r="F33">
            <v>160</v>
          </cell>
        </row>
        <row r="34">
          <cell r="F34">
            <v>140</v>
          </cell>
        </row>
        <row r="35">
          <cell r="F35">
            <v>110</v>
          </cell>
        </row>
        <row r="36">
          <cell r="F36">
            <v>470</v>
          </cell>
        </row>
        <row r="37">
          <cell r="F37">
            <v>350</v>
          </cell>
        </row>
        <row r="40">
          <cell r="F40">
            <v>260</v>
          </cell>
        </row>
        <row r="41">
          <cell r="F41">
            <v>220</v>
          </cell>
        </row>
        <row r="42">
          <cell r="F42">
            <v>150</v>
          </cell>
        </row>
        <row r="43">
          <cell r="F43">
            <v>270</v>
          </cell>
        </row>
      </sheetData>
      <sheetData sheetId="79">
        <row r="7">
          <cell r="F7">
            <v>1000</v>
          </cell>
          <cell r="G7">
            <v>0</v>
          </cell>
          <cell r="H7">
            <v>0</v>
          </cell>
        </row>
        <row r="8">
          <cell r="F8">
            <v>600</v>
          </cell>
          <cell r="G8">
            <v>0</v>
          </cell>
          <cell r="H8">
            <v>0</v>
          </cell>
        </row>
        <row r="9">
          <cell r="F9">
            <v>500</v>
          </cell>
          <cell r="G9">
            <v>0</v>
          </cell>
          <cell r="H9">
            <v>0</v>
          </cell>
        </row>
        <row r="10">
          <cell r="F10">
            <v>250</v>
          </cell>
          <cell r="G10">
            <v>0</v>
          </cell>
          <cell r="H10">
            <v>0</v>
          </cell>
        </row>
        <row r="11">
          <cell r="F11">
            <v>210</v>
          </cell>
          <cell r="G11">
            <v>14</v>
          </cell>
          <cell r="H11">
            <v>2940</v>
          </cell>
        </row>
        <row r="12">
          <cell r="F12">
            <v>105</v>
          </cell>
          <cell r="G12">
            <v>269</v>
          </cell>
          <cell r="H12">
            <v>28245</v>
          </cell>
        </row>
        <row r="13">
          <cell r="F13">
            <v>75</v>
          </cell>
          <cell r="G13">
            <v>270</v>
          </cell>
          <cell r="H13">
            <v>20250</v>
          </cell>
        </row>
        <row r="14">
          <cell r="F14">
            <v>60</v>
          </cell>
          <cell r="G14">
            <v>0</v>
          </cell>
          <cell r="H14">
            <v>0</v>
          </cell>
        </row>
        <row r="15">
          <cell r="F15">
            <v>43</v>
          </cell>
          <cell r="G15">
            <v>0</v>
          </cell>
          <cell r="H15">
            <v>0</v>
          </cell>
        </row>
        <row r="16">
          <cell r="F16">
            <v>28</v>
          </cell>
          <cell r="G16">
            <v>0</v>
          </cell>
          <cell r="H16">
            <v>0</v>
          </cell>
        </row>
        <row r="17">
          <cell r="F17">
            <v>18</v>
          </cell>
          <cell r="G17">
            <v>0</v>
          </cell>
          <cell r="H17">
            <v>0</v>
          </cell>
        </row>
        <row r="18">
          <cell r="F18">
            <v>14</v>
          </cell>
          <cell r="G18">
            <v>25</v>
          </cell>
          <cell r="H18">
            <v>350</v>
          </cell>
        </row>
        <row r="19">
          <cell r="F19">
            <v>7.8</v>
          </cell>
          <cell r="G19">
            <v>407</v>
          </cell>
          <cell r="H19">
            <v>3174.6</v>
          </cell>
        </row>
        <row r="20">
          <cell r="F20">
            <v>2.1</v>
          </cell>
          <cell r="G20">
            <v>380</v>
          </cell>
          <cell r="H20">
            <v>798</v>
          </cell>
        </row>
        <row r="21">
          <cell r="F21">
            <v>1</v>
          </cell>
          <cell r="G21">
            <v>969</v>
          </cell>
          <cell r="H21">
            <v>969</v>
          </cell>
        </row>
        <row r="22">
          <cell r="F22">
            <v>180</v>
          </cell>
          <cell r="G22">
            <v>0</v>
          </cell>
          <cell r="H22">
            <v>0</v>
          </cell>
        </row>
        <row r="23">
          <cell r="F23">
            <v>130</v>
          </cell>
          <cell r="G23">
            <v>0</v>
          </cell>
          <cell r="H23">
            <v>0</v>
          </cell>
        </row>
        <row r="24">
          <cell r="F24">
            <v>88</v>
          </cell>
          <cell r="G24">
            <v>0</v>
          </cell>
          <cell r="H24">
            <v>0</v>
          </cell>
        </row>
        <row r="25">
          <cell r="F25">
            <v>66</v>
          </cell>
          <cell r="G25">
            <v>0</v>
          </cell>
          <cell r="H25">
            <v>0</v>
          </cell>
        </row>
        <row r="26">
          <cell r="F26">
            <v>43</v>
          </cell>
          <cell r="G26">
            <v>15</v>
          </cell>
          <cell r="H26">
            <v>645</v>
          </cell>
        </row>
        <row r="27">
          <cell r="F27">
            <v>26</v>
          </cell>
          <cell r="G27">
            <v>96</v>
          </cell>
          <cell r="H27">
            <v>2496</v>
          </cell>
        </row>
        <row r="28">
          <cell r="F28">
            <v>11</v>
          </cell>
          <cell r="G28">
            <v>16</v>
          </cell>
          <cell r="H28">
            <v>176</v>
          </cell>
        </row>
        <row r="29">
          <cell r="F29">
            <v>5.5</v>
          </cell>
          <cell r="G29">
            <v>66</v>
          </cell>
          <cell r="H29">
            <v>363</v>
          </cell>
        </row>
        <row r="30">
          <cell r="F30">
            <v>23</v>
          </cell>
          <cell r="G30">
            <v>26</v>
          </cell>
          <cell r="H30">
            <v>598</v>
          </cell>
        </row>
        <row r="31">
          <cell r="F31">
            <v>14</v>
          </cell>
          <cell r="G31">
            <v>303</v>
          </cell>
          <cell r="H31">
            <v>4242</v>
          </cell>
        </row>
        <row r="32">
          <cell r="F32">
            <v>6.4</v>
          </cell>
          <cell r="G32">
            <v>698</v>
          </cell>
          <cell r="H32">
            <v>4467.2</v>
          </cell>
        </row>
        <row r="33">
          <cell r="F33">
            <v>3.1</v>
          </cell>
          <cell r="G33">
            <v>5130</v>
          </cell>
          <cell r="H33">
            <v>15903</v>
          </cell>
        </row>
        <row r="34">
          <cell r="F34">
            <v>35</v>
          </cell>
          <cell r="G34">
            <v>0</v>
          </cell>
          <cell r="H34">
            <v>0</v>
          </cell>
        </row>
        <row r="35">
          <cell r="F35">
            <v>24</v>
          </cell>
          <cell r="G35">
            <v>0</v>
          </cell>
          <cell r="H35">
            <v>0</v>
          </cell>
        </row>
        <row r="36">
          <cell r="F36">
            <v>19</v>
          </cell>
          <cell r="G36">
            <v>11</v>
          </cell>
          <cell r="H36">
            <v>209</v>
          </cell>
        </row>
        <row r="37">
          <cell r="F37">
            <v>9.5</v>
          </cell>
          <cell r="G37">
            <v>409</v>
          </cell>
          <cell r="H37">
            <v>3885.5</v>
          </cell>
        </row>
        <row r="38">
          <cell r="F38">
            <v>4.7</v>
          </cell>
          <cell r="G38">
            <v>184</v>
          </cell>
          <cell r="H38">
            <v>864.80000000000007</v>
          </cell>
        </row>
        <row r="39">
          <cell r="F39">
            <v>2.2999999999999998</v>
          </cell>
          <cell r="G39">
            <v>239</v>
          </cell>
          <cell r="H39">
            <v>549.69999999999993</v>
          </cell>
        </row>
        <row r="40">
          <cell r="F40">
            <v>26</v>
          </cell>
          <cell r="G40">
            <v>0</v>
          </cell>
          <cell r="H40">
            <v>0</v>
          </cell>
        </row>
        <row r="41">
          <cell r="F41">
            <v>48</v>
          </cell>
          <cell r="G41">
            <v>0</v>
          </cell>
          <cell r="H41">
            <v>0</v>
          </cell>
        </row>
        <row r="42">
          <cell r="F42">
            <v>2.4</v>
          </cell>
          <cell r="G42">
            <v>567</v>
          </cell>
          <cell r="H42">
            <v>13.607999999999999</v>
          </cell>
        </row>
        <row r="43">
          <cell r="F43">
            <v>2.4</v>
          </cell>
          <cell r="G43">
            <v>3</v>
          </cell>
          <cell r="H43">
            <v>7.1999999999999995E-2</v>
          </cell>
        </row>
        <row r="44">
          <cell r="F44">
            <v>2.5</v>
          </cell>
          <cell r="G44">
            <v>122</v>
          </cell>
          <cell r="H44">
            <v>305</v>
          </cell>
        </row>
        <row r="45">
          <cell r="F45">
            <v>2.2999999999999998</v>
          </cell>
          <cell r="G45">
            <v>8862</v>
          </cell>
          <cell r="H45">
            <v>20382.599999999999</v>
          </cell>
        </row>
        <row r="46">
          <cell r="F46">
            <v>3</v>
          </cell>
          <cell r="G46">
            <v>119</v>
          </cell>
          <cell r="H46">
            <v>357</v>
          </cell>
        </row>
        <row r="47">
          <cell r="F47">
            <v>3.5</v>
          </cell>
          <cell r="G47">
            <v>7</v>
          </cell>
          <cell r="H47">
            <v>24.5</v>
          </cell>
        </row>
        <row r="48">
          <cell r="H48">
            <v>46785.1</v>
          </cell>
        </row>
        <row r="49">
          <cell r="H49">
            <v>26594.108</v>
          </cell>
        </row>
        <row r="50">
          <cell r="H50">
            <v>38829.372000000003</v>
          </cell>
        </row>
        <row r="51">
          <cell r="H51">
            <v>0</v>
          </cell>
        </row>
      </sheetData>
      <sheetData sheetId="80"/>
      <sheetData sheetId="81"/>
      <sheetData sheetId="8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6"/>
      <sheetName val="стр.1"/>
    </sheetNames>
    <sheetDataSet>
      <sheetData sheetId="0">
        <row r="1">
          <cell r="M1" t="str">
            <v>Таблица № П1.16.</v>
          </cell>
        </row>
        <row r="2">
          <cell r="A2" t="str">
            <v xml:space="preserve">Расчет расходов на оплату труда </v>
          </cell>
        </row>
        <row r="4">
          <cell r="A4" t="str">
            <v>№ п.п.</v>
          </cell>
          <cell r="B4" t="str">
            <v>Показатели</v>
          </cell>
          <cell r="C4" t="str">
            <v>Ед.изм.</v>
          </cell>
          <cell r="D4" t="str">
            <v>Всего</v>
          </cell>
          <cell r="F4" t="str">
            <v>Производство электроэнергии</v>
          </cell>
          <cell r="H4" t="str">
            <v>Производство тепловой энергии</v>
          </cell>
          <cell r="J4" t="str">
            <v>Передача электроэнергии</v>
          </cell>
          <cell r="L4" t="str">
            <v>Передача тепловой энергии</v>
          </cell>
        </row>
        <row r="5">
          <cell r="D5">
            <v>2008</v>
          </cell>
          <cell r="E5">
            <v>2009</v>
          </cell>
          <cell r="F5">
            <v>2008</v>
          </cell>
          <cell r="G5">
            <v>2009</v>
          </cell>
          <cell r="H5">
            <v>2008</v>
          </cell>
          <cell r="I5">
            <v>2009</v>
          </cell>
          <cell r="J5">
            <v>2008</v>
          </cell>
          <cell r="K5">
            <v>2009</v>
          </cell>
          <cell r="L5">
            <v>2008</v>
          </cell>
          <cell r="M5">
            <v>2009</v>
          </cell>
        </row>
        <row r="6">
          <cell r="A6">
            <v>1</v>
          </cell>
          <cell r="B6">
            <v>2</v>
          </cell>
          <cell r="C6">
            <v>3</v>
          </cell>
          <cell r="D6">
            <v>4</v>
          </cell>
          <cell r="E6">
            <v>5</v>
          </cell>
          <cell r="F6">
            <v>6</v>
          </cell>
          <cell r="G6">
            <v>7</v>
          </cell>
          <cell r="H6">
            <v>10</v>
          </cell>
          <cell r="I6">
            <v>11</v>
          </cell>
          <cell r="J6">
            <v>8</v>
          </cell>
          <cell r="K6">
            <v>9</v>
          </cell>
          <cell r="L6">
            <v>10</v>
          </cell>
          <cell r="M6">
            <v>11</v>
          </cell>
        </row>
        <row r="7">
          <cell r="A7" t="str">
            <v>1.</v>
          </cell>
          <cell r="B7" t="str">
            <v>Численность</v>
          </cell>
          <cell r="C7" t="str">
            <v>чел.</v>
          </cell>
          <cell r="E7">
            <v>185</v>
          </cell>
          <cell r="I7">
            <v>185</v>
          </cell>
        </row>
        <row r="8">
          <cell r="A8" t="str">
            <v>1.1.</v>
          </cell>
          <cell r="B8" t="str">
            <v xml:space="preserve">Численность ППП </v>
          </cell>
          <cell r="C8" t="str">
            <v>чел.</v>
          </cell>
          <cell r="E8">
            <v>185</v>
          </cell>
          <cell r="I8">
            <v>185</v>
          </cell>
        </row>
        <row r="9">
          <cell r="A9" t="str">
            <v>2.</v>
          </cell>
          <cell r="B9" t="str">
            <v>Средняя оплата труда</v>
          </cell>
        </row>
        <row r="10">
          <cell r="A10" t="str">
            <v>2.1.</v>
          </cell>
          <cell r="B10" t="str">
            <v>Тарифная ставка рабочего 1-го разряда</v>
          </cell>
          <cell r="C10" t="str">
            <v>руб./чел.</v>
          </cell>
          <cell r="E10">
            <v>1794</v>
          </cell>
          <cell r="I10">
            <v>1794</v>
          </cell>
        </row>
        <row r="11">
          <cell r="A11" t="str">
            <v>2.2.</v>
          </cell>
          <cell r="B11" t="str">
            <v>Дефлятор по заработной плате</v>
          </cell>
        </row>
        <row r="12">
          <cell r="A12" t="str">
            <v>2.3.</v>
          </cell>
          <cell r="B12" t="str">
            <v>Тарифная ставка рабочего 1-го разряда с учетом дефлятора</v>
          </cell>
          <cell r="E12">
            <v>1794</v>
          </cell>
          <cell r="I12">
            <v>1794</v>
          </cell>
        </row>
        <row r="13">
          <cell r="A13" t="str">
            <v>2.4.</v>
          </cell>
          <cell r="B13" t="str">
            <v>Средняя ступень по оплате труда</v>
          </cell>
          <cell r="E13">
            <v>1794</v>
          </cell>
        </row>
        <row r="14">
          <cell r="A14" t="str">
            <v>2.5.</v>
          </cell>
          <cell r="B14" t="str">
            <v>Тарифный коэффициент соответствующий ступени по оплате труда</v>
          </cell>
          <cell r="E14">
            <v>1.67</v>
          </cell>
          <cell r="I14">
            <v>1.67</v>
          </cell>
        </row>
        <row r="15">
          <cell r="A15" t="str">
            <v>2.6.</v>
          </cell>
          <cell r="B15" t="str">
            <v xml:space="preserve">Среднемесячная тарифная ставка </v>
          </cell>
          <cell r="C15" t="str">
            <v>руб./чел.</v>
          </cell>
          <cell r="E15">
            <v>2995.98</v>
          </cell>
          <cell r="F15">
            <v>0</v>
          </cell>
          <cell r="G15">
            <v>0</v>
          </cell>
          <cell r="H15">
            <v>0</v>
          </cell>
          <cell r="I15">
            <v>2995.98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2.7.</v>
          </cell>
          <cell r="B16" t="str">
            <v>Выплаты, связанные с режимом работы в условиями труда 1 работника</v>
          </cell>
        </row>
        <row r="17">
          <cell r="A17" t="str">
            <v>2.7.1.</v>
          </cell>
          <cell r="B17" t="str">
            <v>процент выплат</v>
          </cell>
          <cell r="C17" t="str">
            <v>%</v>
          </cell>
          <cell r="E17">
            <v>5.9</v>
          </cell>
          <cell r="I17">
            <v>5.9</v>
          </cell>
        </row>
        <row r="18">
          <cell r="A18" t="str">
            <v>2.7.2.</v>
          </cell>
          <cell r="B18" t="str">
            <v>сумма выплат</v>
          </cell>
          <cell r="C18" t="str">
            <v>руб./чел.</v>
          </cell>
          <cell r="E18">
            <v>176.76282000000003</v>
          </cell>
          <cell r="F18">
            <v>0</v>
          </cell>
          <cell r="G18">
            <v>0</v>
          </cell>
          <cell r="H18">
            <v>0</v>
          </cell>
          <cell r="I18">
            <v>176.76282000000003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2.8.</v>
          </cell>
          <cell r="B19" t="str">
            <v>Текущее премирование</v>
          </cell>
        </row>
        <row r="20">
          <cell r="A20" t="str">
            <v>2.8.1.</v>
          </cell>
          <cell r="B20" t="str">
            <v>процент выплат</v>
          </cell>
          <cell r="C20" t="str">
            <v>%</v>
          </cell>
          <cell r="E20">
            <v>40</v>
          </cell>
          <cell r="I20">
            <v>40</v>
          </cell>
        </row>
        <row r="21">
          <cell r="A21" t="str">
            <v>2.8.2.</v>
          </cell>
          <cell r="B21" t="str">
            <v>сумма выплат</v>
          </cell>
          <cell r="C21" t="str">
            <v>руб./чел.</v>
          </cell>
          <cell r="E21">
            <v>1269.0971279999999</v>
          </cell>
          <cell r="F21">
            <v>0</v>
          </cell>
          <cell r="G21">
            <v>0</v>
          </cell>
          <cell r="H21">
            <v>0</v>
          </cell>
          <cell r="I21">
            <v>1269.0971279999999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2.9.</v>
          </cell>
          <cell r="B22" t="str">
            <v>Коэф.особенностей работ</v>
          </cell>
        </row>
        <row r="23">
          <cell r="A23" t="str">
            <v>2.9.1.</v>
          </cell>
          <cell r="B23" t="str">
            <v>процент выплат</v>
          </cell>
          <cell r="C23" t="str">
            <v>%</v>
          </cell>
          <cell r="E23">
            <v>40</v>
          </cell>
          <cell r="I23">
            <v>40</v>
          </cell>
        </row>
        <row r="24">
          <cell r="A24" t="str">
            <v>2.9.2.</v>
          </cell>
          <cell r="B24" t="str">
            <v>сумма выплат</v>
          </cell>
          <cell r="C24" t="str">
            <v>руб./чел.</v>
          </cell>
          <cell r="E24">
            <v>1198.3920000000001</v>
          </cell>
          <cell r="F24">
            <v>0</v>
          </cell>
          <cell r="G24">
            <v>0</v>
          </cell>
          <cell r="H24">
            <v>0</v>
          </cell>
          <cell r="I24">
            <v>1198.3920000000001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2.10.</v>
          </cell>
          <cell r="B25" t="str">
            <v>ночные</v>
          </cell>
        </row>
        <row r="26">
          <cell r="A26" t="str">
            <v>2.10.1.</v>
          </cell>
          <cell r="B26" t="str">
            <v>процент выплат</v>
          </cell>
          <cell r="C26" t="str">
            <v>%</v>
          </cell>
          <cell r="E26">
            <v>12.5</v>
          </cell>
          <cell r="I26">
            <v>12.5</v>
          </cell>
        </row>
        <row r="27">
          <cell r="A27" t="str">
            <v>2.10.2.</v>
          </cell>
          <cell r="B27" t="str">
            <v>сумма выплат</v>
          </cell>
          <cell r="C27" t="str">
            <v>руб./чел.</v>
          </cell>
          <cell r="E27">
            <v>374.4975</v>
          </cell>
          <cell r="F27">
            <v>0</v>
          </cell>
          <cell r="G27">
            <v>0</v>
          </cell>
          <cell r="H27">
            <v>0</v>
          </cell>
          <cell r="I27">
            <v>374.4975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B28" t="str">
            <v>Праздничные</v>
          </cell>
        </row>
        <row r="29">
          <cell r="B29" t="str">
            <v>процент выплат</v>
          </cell>
          <cell r="C29" t="str">
            <v>%</v>
          </cell>
          <cell r="E29">
            <v>7.9</v>
          </cell>
          <cell r="I29">
            <v>7.9</v>
          </cell>
        </row>
        <row r="30">
          <cell r="B30" t="str">
            <v>сумма выплат</v>
          </cell>
          <cell r="C30" t="str">
            <v>руб./чел.</v>
          </cell>
          <cell r="E30">
            <v>236.68242000000001</v>
          </cell>
          <cell r="I30">
            <v>236.68242000000001</v>
          </cell>
        </row>
        <row r="31">
          <cell r="A31" t="str">
            <v>2.11.</v>
          </cell>
          <cell r="B31" t="str">
            <v>Выплаты по  районному коэффициенту и северные надбавки</v>
          </cell>
        </row>
        <row r="32">
          <cell r="A32" t="str">
            <v>2.11.1.</v>
          </cell>
          <cell r="B32" t="str">
            <v>процент выплат</v>
          </cell>
          <cell r="C32" t="str">
            <v>%</v>
          </cell>
          <cell r="E32">
            <v>15</v>
          </cell>
          <cell r="I32">
            <v>15</v>
          </cell>
        </row>
        <row r="33">
          <cell r="A33" t="str">
            <v>2.11.2.</v>
          </cell>
          <cell r="B33" t="str">
            <v>сумма выплат</v>
          </cell>
          <cell r="C33" t="str">
            <v>руб./чел.</v>
          </cell>
          <cell r="E33">
            <v>902.20941720000008</v>
          </cell>
          <cell r="F33">
            <v>0</v>
          </cell>
          <cell r="G33">
            <v>0</v>
          </cell>
          <cell r="H33">
            <v>0</v>
          </cell>
          <cell r="I33">
            <v>902.20941720000008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A34" t="str">
            <v>2.12.</v>
          </cell>
          <cell r="B34" t="str">
            <v xml:space="preserve">Итого среднемесячная оплата труда на 1 работника                         </v>
          </cell>
          <cell r="C34" t="str">
            <v>руб./чел.</v>
          </cell>
          <cell r="E34">
            <v>7153.6212851999999</v>
          </cell>
          <cell r="F34">
            <v>0</v>
          </cell>
          <cell r="G34">
            <v>0</v>
          </cell>
          <cell r="H34">
            <v>0</v>
          </cell>
          <cell r="I34">
            <v>7153.6212851999999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A35" t="str">
            <v>3.</v>
          </cell>
          <cell r="B35" t="str">
            <v>Расчет средств на оплату труда ППП (включенного в себестоимость)</v>
          </cell>
        </row>
        <row r="36">
          <cell r="A36" t="str">
            <v>3.1.</v>
          </cell>
          <cell r="B36" t="str">
            <v>Льготный проезд к месту отдыха</v>
          </cell>
          <cell r="C36" t="str">
            <v>тыс.руб.</v>
          </cell>
          <cell r="E36">
            <v>0</v>
          </cell>
        </row>
        <row r="37">
          <cell r="A37" t="str">
            <v>3.2.</v>
          </cell>
          <cell r="B37" t="str">
            <v xml:space="preserve">По постановлению от 3.11.94г.№1206 </v>
          </cell>
          <cell r="C37" t="str">
            <v>тыс.руб.</v>
          </cell>
          <cell r="D37">
            <v>0</v>
          </cell>
          <cell r="E37">
            <v>0</v>
          </cell>
        </row>
        <row r="38">
          <cell r="A38" t="str">
            <v>3.3.</v>
          </cell>
          <cell r="B38" t="str">
            <v xml:space="preserve">Итого средства на оплату труда ППП </v>
          </cell>
          <cell r="C38" t="str">
            <v>тыс.руб.</v>
          </cell>
          <cell r="D38">
            <v>0</v>
          </cell>
          <cell r="E38">
            <v>15881.039253143997</v>
          </cell>
          <cell r="F38">
            <v>0</v>
          </cell>
          <cell r="G38">
            <v>0</v>
          </cell>
          <cell r="H38">
            <v>0</v>
          </cell>
          <cell r="I38">
            <v>15881.039253143997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A39" t="str">
            <v>4.</v>
          </cell>
          <cell r="B39" t="str">
            <v>Расчет средств на оплату труда непромышленного персонала (включенного в балансовую прибыль)</v>
          </cell>
        </row>
        <row r="40">
          <cell r="A40" t="str">
            <v>4.1.</v>
          </cell>
          <cell r="B40" t="str">
            <v>Численность, принятая для расчета (базовый период - фактическая)</v>
          </cell>
          <cell r="C40" t="str">
            <v>чел.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A41" t="str">
            <v>4.2.</v>
          </cell>
          <cell r="B41" t="str">
            <v>Среднемесячная оплата труда на 1 работника</v>
          </cell>
          <cell r="C41" t="str">
            <v>руб./чел.</v>
          </cell>
          <cell r="D41" t="e">
            <v>#DIV/0!</v>
          </cell>
          <cell r="E41">
            <v>0</v>
          </cell>
        </row>
        <row r="42">
          <cell r="A42" t="str">
            <v>4.3.</v>
          </cell>
          <cell r="B42" t="str">
            <v>Льготный проезд к месту отдыха</v>
          </cell>
          <cell r="C42" t="str">
            <v>тыс.руб.</v>
          </cell>
          <cell r="D42">
            <v>0</v>
          </cell>
          <cell r="E42">
            <v>0</v>
          </cell>
        </row>
        <row r="43">
          <cell r="A43" t="str">
            <v>4.4.</v>
          </cell>
          <cell r="B43" t="str">
            <v>По постановлению от 03.11.94 г. №1206</v>
          </cell>
          <cell r="C43" t="str">
            <v>тыс.руб.</v>
          </cell>
          <cell r="D43">
            <v>0</v>
          </cell>
          <cell r="E43">
            <v>0</v>
          </cell>
        </row>
        <row r="44">
          <cell r="A44" t="str">
            <v>4.5.</v>
          </cell>
          <cell r="B44" t="str">
            <v>Итого средства на оплату труда непромышленного персонала</v>
          </cell>
          <cell r="C44" t="str">
            <v>тыс.руб.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A45" t="str">
            <v>5.</v>
          </cell>
          <cell r="B45" t="str">
            <v>Расчет по денежным выплатам</v>
          </cell>
        </row>
        <row r="46">
          <cell r="A46" t="str">
            <v>5.1.</v>
          </cell>
          <cell r="B46" t="str">
            <v>Численность всего, принятая для расчета (базовый период - фактическая)</v>
          </cell>
          <cell r="C46" t="str">
            <v>чел.</v>
          </cell>
          <cell r="D46">
            <v>0</v>
          </cell>
          <cell r="E46">
            <v>185</v>
          </cell>
          <cell r="F46">
            <v>0</v>
          </cell>
          <cell r="G46">
            <v>0</v>
          </cell>
          <cell r="H46">
            <v>0</v>
          </cell>
          <cell r="I46">
            <v>185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A47" t="str">
            <v>5.2.</v>
          </cell>
          <cell r="B47" t="str">
            <v>Денежные выплаты на 1 работника</v>
          </cell>
          <cell r="C47" t="str">
            <v>руб./чел.</v>
          </cell>
        </row>
        <row r="48">
          <cell r="A48" t="str">
            <v>5.3.</v>
          </cell>
          <cell r="B48" t="str">
            <v>Итого по денежным выплатам</v>
          </cell>
          <cell r="C48" t="str">
            <v>тыс.руб.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A49" t="str">
            <v>6.</v>
          </cell>
          <cell r="B49" t="str">
            <v>Итого средства на потребление</v>
          </cell>
          <cell r="C49" t="str">
            <v>тыс.руб.</v>
          </cell>
          <cell r="D49">
            <v>0</v>
          </cell>
          <cell r="E49">
            <v>15881.039253143997</v>
          </cell>
          <cell r="F49">
            <v>0</v>
          </cell>
          <cell r="G49">
            <v>0</v>
          </cell>
          <cell r="H49">
            <v>0</v>
          </cell>
          <cell r="I49">
            <v>15881.039253143997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A50" t="str">
            <v>7.</v>
          </cell>
          <cell r="B50" t="str">
            <v>Среднемесячный доход на 1 работника</v>
          </cell>
          <cell r="C50" t="str">
            <v>руб./чел.</v>
          </cell>
          <cell r="D50" t="e">
            <v>#DIV/0!</v>
          </cell>
          <cell r="E50">
            <v>7153.621285199999</v>
          </cell>
          <cell r="F50" t="e">
            <v>#DIV/0!</v>
          </cell>
          <cell r="G50" t="e">
            <v>#DIV/0!</v>
          </cell>
          <cell r="H50" t="e">
            <v>#DIV/0!</v>
          </cell>
          <cell r="I50">
            <v>7153.621285199999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потребителей"/>
      <sheetName val="Перечень потребит"/>
    </sheetNames>
    <definedNames>
      <definedName name="ам" refersTo="#ССЫЛКА!"/>
      <definedName name="амасрп" refersTo="#ССЫЛКА!"/>
      <definedName name="е" refersTo="#ССЫЛКА!"/>
      <definedName name="ее" refersTo="#ССЫЛКА!"/>
      <definedName name="еее" refersTo="#ССЫЛКА!"/>
      <definedName name="еееее" refersTo="#ССЫЛКА!"/>
      <definedName name="ждщъъ" refersTo="#ССЫЛКА!"/>
      <definedName name="зщ" refersTo="#ССЫЛКА!"/>
      <definedName name="ййц" refersTo="#ССЫЛКА!"/>
      <definedName name="ккккк" refersTo="#ССЫЛКА!"/>
      <definedName name="кккккккк" refersTo="#ССЫЛКА!"/>
      <definedName name="кус" refersTo="#ССЫЛКА!"/>
      <definedName name="лтимсьт" refersTo="#ССЫЛКА!"/>
      <definedName name="лш" refersTo="#ССЫЛКА!"/>
      <definedName name="ма" refersTo="#ССЫЛКА!"/>
      <definedName name="мс1" refersTo="#ССЫЛКА!"/>
      <definedName name="н" refersTo="#ССЫЛКА!"/>
      <definedName name="нек" refersTo="#ССЫЛКА!"/>
      <definedName name="нн" refersTo="#ССЫЛКА!"/>
      <definedName name="ннн" refersTo="#ССЫЛКА!"/>
      <definedName name="нннннн" refersTo="#ССЫЛКА!"/>
      <definedName name="паи" refersTo="#ССЫЛКА!"/>
      <definedName name="паку4" refersTo="#ССЫЛКА!"/>
      <definedName name="тр" refersTo="#ССЫЛКА!"/>
      <definedName name="тс" refersTo="#ССЫЛКА!"/>
      <definedName name="уц" refersTo="#ССЫЛКА!"/>
      <definedName name="уцй" refersTo="#ССЫЛКА!"/>
      <definedName name="фы" refersTo="#ССЫЛКА!"/>
      <definedName name="чя" refersTo="#ССЫЛКА!"/>
      <definedName name="щщщ" refersTo="#ССЫЛКА!"/>
      <definedName name="эжх" refersTo="#ССЫЛКА!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затр.на автомоб"/>
      <sheetName val="Испыт.эл.оборуд."/>
      <sheetName val="Расчет вывоза золы"/>
      <sheetName val="Расчет  на сп.жиры"/>
      <sheetName val="Расчет на моющ."/>
      <sheetName val="определ.затрат на сп.одеж. вспо"/>
      <sheetName val="опред.затр.на сп.одеж.основных "/>
      <sheetName val="Штатное расписание трактористов"/>
      <sheetName val="Sheet1"/>
      <sheetName val="Заголовок"/>
      <sheetName val="Содержание"/>
      <sheetName val="1.1"/>
      <sheetName val="1.2"/>
      <sheetName val="2.1"/>
      <sheetName val="2.2"/>
      <sheetName val="3"/>
      <sheetName val="4"/>
      <sheetName val="5"/>
      <sheetName val="6"/>
      <sheetName val="Расчет стоим.угля"/>
      <sheetName val="Расчет автоперевозок"/>
      <sheetName val="расчет численн.кочегар."/>
      <sheetName val="расчет числен.трансп."/>
      <sheetName val="формирован.объема выработки"/>
      <sheetName val="Расход угля"/>
      <sheetName val="расчет на собственне нужды кот."/>
      <sheetName val="сводные объёмы"/>
      <sheetName val="Табл 17.1"/>
      <sheetName val="штатное расписание"/>
      <sheetName val="Штатное расписание апп.управл."/>
      <sheetName val="вода"/>
      <sheetName val="расчет потребн.в воде"/>
      <sheetName val="Расчет на эл.энерг"/>
      <sheetName val="выбросы (2)"/>
      <sheetName val="медосмотр"/>
      <sheetName val="Сан.очистка"/>
      <sheetName val="расчет арендн.плат (2)"/>
      <sheetName val="7"/>
      <sheetName val="9"/>
      <sheetName val="10"/>
      <sheetName val="11"/>
      <sheetName val="12"/>
      <sheetName val="13"/>
      <sheetName val="14"/>
      <sheetName val="Распр общ хоз"/>
      <sheetName val="17"/>
      <sheetName val="17.1"/>
      <sheetName val="18"/>
      <sheetName val="18.1"/>
      <sheetName val="18.2"/>
      <sheetName val="15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8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СЦ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4">
          <cell r="C44">
            <v>8625.2849700000006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.7_П1.8"/>
      <sheetName val="П1.9"/>
      <sheetName val="П1.10"/>
      <sheetName val="П1.11"/>
      <sheetName val="П1.12"/>
      <sheetName val="П1.15 "/>
      <sheetName val="П1.16"/>
      <sheetName val="П1.17"/>
      <sheetName val="П1.19"/>
      <sheetName val="П1.21"/>
      <sheetName val="П1.22"/>
      <sheetName val="П1.28"/>
      <sheetName val="П1.28.1"/>
      <sheetName val="П1.28.2"/>
      <sheetName val="П1.28.3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69"/>
  <sheetViews>
    <sheetView tabSelected="1" view="pageBreakPreview" zoomScale="90" zoomScaleNormal="80" zoomScaleSheetLayoutView="90" workbookViewId="0">
      <pane xSplit="2" ySplit="5" topLeftCell="C39" activePane="bottomRight" state="frozen"/>
      <selection pane="topRight" activeCell="C1" sqref="C1"/>
      <selection pane="bottomLeft" activeCell="A6" sqref="A6"/>
      <selection pane="bottomRight" activeCell="O61" sqref="O61"/>
    </sheetView>
  </sheetViews>
  <sheetFormatPr defaultColWidth="9.140625" defaultRowHeight="15"/>
  <cols>
    <col min="1" max="1" width="5.7109375" style="106" bestFit="1" customWidth="1"/>
    <col min="2" max="2" width="26.42578125" style="106" customWidth="1"/>
    <col min="3" max="4" width="9.140625" style="106"/>
    <col min="5" max="6" width="6.85546875" style="106" customWidth="1"/>
    <col min="7" max="7" width="6.5703125" style="106" customWidth="1"/>
    <col min="8" max="8" width="7.5703125" style="106" customWidth="1"/>
    <col min="9" max="9" width="7.140625" style="106" customWidth="1"/>
    <col min="10" max="10" width="5.85546875" style="106" customWidth="1"/>
    <col min="11" max="11" width="6.42578125" style="106" customWidth="1"/>
    <col min="12" max="12" width="6.140625" style="106" customWidth="1"/>
    <col min="13" max="13" width="9.85546875" style="106" customWidth="1"/>
    <col min="14" max="14" width="12.42578125" style="106" bestFit="1" customWidth="1"/>
    <col min="15" max="16" width="10.5703125" style="106" bestFit="1" customWidth="1"/>
    <col min="17" max="16384" width="9.140625" style="106"/>
  </cols>
  <sheetData>
    <row r="1" spans="1:18" s="105" customFormat="1" ht="18.75" customHeight="1">
      <c r="O1" s="104" t="s">
        <v>176</v>
      </c>
      <c r="Q1" s="105" t="s">
        <v>168</v>
      </c>
      <c r="R1" s="105">
        <v>1.06</v>
      </c>
    </row>
    <row r="2" spans="1:18" s="105" customFormat="1" ht="18.75">
      <c r="O2" s="104" t="s">
        <v>177</v>
      </c>
      <c r="Q2" s="105" t="s">
        <v>169</v>
      </c>
      <c r="R2" s="105">
        <v>1.0660000000000001</v>
      </c>
    </row>
    <row r="3" spans="1:18" s="105" customFormat="1" ht="18.75">
      <c r="O3" s="104" t="s">
        <v>80</v>
      </c>
    </row>
    <row r="4" spans="1:18" s="105" customFormat="1" ht="18.75">
      <c r="O4" s="104" t="s">
        <v>188</v>
      </c>
    </row>
    <row r="5" spans="1:18" s="105" customFormat="1" ht="18.75"/>
    <row r="7" spans="1:18" ht="15.75">
      <c r="G7" s="50" t="s">
        <v>178</v>
      </c>
    </row>
    <row r="8" spans="1:18">
      <c r="G8" s="51" t="s">
        <v>81</v>
      </c>
    </row>
    <row r="9" spans="1:18" ht="18.75">
      <c r="G9" s="50" t="s">
        <v>179</v>
      </c>
    </row>
    <row r="10" spans="1:18" ht="16.5" thickBot="1">
      <c r="G10" s="67" t="s">
        <v>160</v>
      </c>
    </row>
    <row r="11" spans="1:18" ht="16.5" customHeight="1" thickBot="1">
      <c r="A11" s="156" t="s">
        <v>82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8"/>
    </row>
    <row r="12" spans="1:18" ht="15.75" customHeight="1" thickBot="1">
      <c r="A12" s="107" t="s">
        <v>83</v>
      </c>
      <c r="B12" s="144" t="s">
        <v>84</v>
      </c>
      <c r="C12" s="181"/>
      <c r="D12" s="145"/>
      <c r="E12" s="144" t="s">
        <v>85</v>
      </c>
      <c r="F12" s="181"/>
      <c r="G12" s="145"/>
      <c r="H12" s="138" t="s">
        <v>170</v>
      </c>
      <c r="I12" s="170"/>
      <c r="J12" s="170"/>
      <c r="K12" s="170"/>
      <c r="L12" s="139"/>
      <c r="M12" s="142" t="s">
        <v>180</v>
      </c>
      <c r="N12" s="142" t="s">
        <v>181</v>
      </c>
      <c r="O12" s="142" t="s">
        <v>182</v>
      </c>
    </row>
    <row r="13" spans="1:18" ht="30" customHeight="1" thickBot="1">
      <c r="A13" s="108" t="s">
        <v>86</v>
      </c>
      <c r="B13" s="146" t="s">
        <v>87</v>
      </c>
      <c r="C13" s="182"/>
      <c r="D13" s="147"/>
      <c r="E13" s="146" t="s">
        <v>88</v>
      </c>
      <c r="F13" s="182"/>
      <c r="G13" s="147"/>
      <c r="H13" s="138" t="s">
        <v>142</v>
      </c>
      <c r="I13" s="139"/>
      <c r="J13" s="138" t="s">
        <v>143</v>
      </c>
      <c r="K13" s="170"/>
      <c r="L13" s="139"/>
      <c r="M13" s="143"/>
      <c r="N13" s="143"/>
      <c r="O13" s="143"/>
    </row>
    <row r="14" spans="1:18" ht="15.75" thickBot="1">
      <c r="A14" s="109">
        <v>1</v>
      </c>
      <c r="B14" s="138">
        <v>2</v>
      </c>
      <c r="C14" s="170"/>
      <c r="D14" s="139"/>
      <c r="E14" s="138">
        <v>3</v>
      </c>
      <c r="F14" s="170"/>
      <c r="G14" s="139"/>
      <c r="H14" s="138">
        <v>4</v>
      </c>
      <c r="I14" s="139"/>
      <c r="J14" s="138">
        <v>5</v>
      </c>
      <c r="K14" s="170"/>
      <c r="L14" s="139"/>
      <c r="M14" s="110">
        <v>7</v>
      </c>
      <c r="N14" s="110">
        <v>8</v>
      </c>
      <c r="O14" s="110">
        <v>9</v>
      </c>
    </row>
    <row r="15" spans="1:18" ht="15.75" customHeight="1" thickBot="1">
      <c r="A15" s="159" t="s">
        <v>183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1"/>
    </row>
    <row r="16" spans="1:18" ht="30" customHeight="1" thickBot="1">
      <c r="A16" s="111" t="s">
        <v>89</v>
      </c>
      <c r="B16" s="154" t="s">
        <v>90</v>
      </c>
      <c r="C16" s="185"/>
      <c r="D16" s="155"/>
      <c r="E16" s="151" t="s">
        <v>184</v>
      </c>
      <c r="F16" s="152"/>
      <c r="G16" s="153"/>
      <c r="H16" s="151"/>
      <c r="I16" s="153"/>
      <c r="J16" s="200">
        <f>'Расчет_по периодам'!E23</f>
        <v>14.526332819999999</v>
      </c>
      <c r="K16" s="201"/>
      <c r="L16" s="202"/>
      <c r="M16" s="112">
        <f>N16+O16</f>
        <v>14.572810619999998</v>
      </c>
      <c r="N16" s="113">
        <f>N17+N18</f>
        <v>7.1339388000000001</v>
      </c>
      <c r="O16" s="113">
        <f>O17+O18</f>
        <v>7.4388718199999992</v>
      </c>
      <c r="Q16" s="114"/>
    </row>
    <row r="17" spans="1:17" ht="15.75" thickBot="1">
      <c r="A17" s="115" t="s">
        <v>91</v>
      </c>
      <c r="B17" s="148" t="s">
        <v>92</v>
      </c>
      <c r="C17" s="186"/>
      <c r="D17" s="149"/>
      <c r="E17" s="132" t="s">
        <v>184</v>
      </c>
      <c r="F17" s="150"/>
      <c r="G17" s="133"/>
      <c r="H17" s="132"/>
      <c r="I17" s="133"/>
      <c r="J17" s="196">
        <v>6.3444079999999996</v>
      </c>
      <c r="K17" s="150"/>
      <c r="L17" s="133"/>
      <c r="M17" s="112">
        <f>N17+O17</f>
        <v>6.4265608000000007</v>
      </c>
      <c r="N17" s="113">
        <v>2.9211640000000001</v>
      </c>
      <c r="O17" s="113">
        <v>3.5053968000000002</v>
      </c>
      <c r="Q17" s="114"/>
    </row>
    <row r="18" spans="1:17" ht="15.75" thickBot="1">
      <c r="A18" s="116" t="s">
        <v>93</v>
      </c>
      <c r="B18" s="148" t="s">
        <v>94</v>
      </c>
      <c r="C18" s="186"/>
      <c r="D18" s="149"/>
      <c r="E18" s="132" t="s">
        <v>184</v>
      </c>
      <c r="F18" s="150"/>
      <c r="G18" s="133"/>
      <c r="H18" s="196"/>
      <c r="I18" s="133"/>
      <c r="J18" s="196">
        <f>J16-J17</f>
        <v>8.181924819999999</v>
      </c>
      <c r="K18" s="150"/>
      <c r="L18" s="133"/>
      <c r="M18" s="112">
        <f>N18+O18</f>
        <v>8.1462498199999995</v>
      </c>
      <c r="N18" s="113">
        <v>4.2127748</v>
      </c>
      <c r="O18" s="113">
        <v>3.9334750199999995</v>
      </c>
      <c r="Q18" s="114"/>
    </row>
    <row r="19" spans="1:17" ht="15.75" thickBot="1">
      <c r="A19" s="116" t="s">
        <v>95</v>
      </c>
      <c r="B19" s="148" t="s">
        <v>96</v>
      </c>
      <c r="C19" s="186"/>
      <c r="D19" s="149"/>
      <c r="E19" s="132" t="s">
        <v>184</v>
      </c>
      <c r="F19" s="150"/>
      <c r="G19" s="133"/>
      <c r="H19" s="132"/>
      <c r="I19" s="133"/>
      <c r="J19" s="132"/>
      <c r="K19" s="150"/>
      <c r="L19" s="133"/>
      <c r="M19" s="112"/>
      <c r="N19" s="117"/>
      <c r="O19" s="117"/>
      <c r="Q19" s="114"/>
    </row>
    <row r="20" spans="1:17" ht="15.75" customHeight="1" thickBot="1">
      <c r="A20" s="159" t="s">
        <v>185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1"/>
    </row>
    <row r="21" spans="1:17" ht="30" customHeight="1" thickBot="1">
      <c r="A21" s="116" t="s">
        <v>97</v>
      </c>
      <c r="B21" s="148" t="s">
        <v>98</v>
      </c>
      <c r="C21" s="186"/>
      <c r="D21" s="149"/>
      <c r="E21" s="132" t="s">
        <v>99</v>
      </c>
      <c r="F21" s="150"/>
      <c r="G21" s="133"/>
      <c r="H21" s="132"/>
      <c r="I21" s="133"/>
      <c r="J21" s="132"/>
      <c r="K21" s="150"/>
      <c r="L21" s="133"/>
      <c r="M21" s="118"/>
      <c r="N21" s="118"/>
      <c r="O21" s="118"/>
    </row>
    <row r="22" spans="1:17" ht="30" customHeight="1" thickBot="1">
      <c r="A22" s="116" t="s">
        <v>100</v>
      </c>
      <c r="B22" s="148" t="s">
        <v>101</v>
      </c>
      <c r="C22" s="186"/>
      <c r="D22" s="149"/>
      <c r="E22" s="132" t="s">
        <v>186</v>
      </c>
      <c r="F22" s="150"/>
      <c r="G22" s="133"/>
      <c r="H22" s="196"/>
      <c r="I22" s="197"/>
      <c r="J22" s="196">
        <f>J17*1000/273/24</f>
        <v>0.96831623931623934</v>
      </c>
      <c r="K22" s="198"/>
      <c r="L22" s="197"/>
      <c r="M22" s="113">
        <f>M17*1000/273/24</f>
        <v>0.98085482295482318</v>
      </c>
      <c r="N22" s="113">
        <f>N17*1000/273/24</f>
        <v>0.4458431013431014</v>
      </c>
      <c r="O22" s="113">
        <f>O17*1000/273/24</f>
        <v>0.53501172161172161</v>
      </c>
    </row>
    <row r="23" spans="1:17" ht="15.75">
      <c r="A23" s="177"/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</row>
    <row r="24" spans="1:17" ht="15.75" customHeight="1">
      <c r="A24" s="179" t="s">
        <v>102</v>
      </c>
      <c r="B24" s="180"/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</row>
    <row r="25" spans="1:17" ht="15.75" customHeight="1">
      <c r="A25" s="179" t="s">
        <v>103</v>
      </c>
      <c r="B25" s="180"/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</row>
    <row r="26" spans="1:17" ht="16.5" thickBot="1">
      <c r="A26" s="183"/>
      <c r="B26" s="184"/>
      <c r="C26" s="184"/>
      <c r="D26" s="184"/>
      <c r="E26" s="184"/>
      <c r="F26" s="184"/>
      <c r="G26" s="184"/>
      <c r="H26" s="184"/>
      <c r="I26" s="184"/>
      <c r="J26" s="184"/>
      <c r="K26" s="184"/>
      <c r="L26" s="184"/>
      <c r="M26" s="184"/>
      <c r="N26" s="184"/>
    </row>
    <row r="27" spans="1:17" ht="7.5" customHeight="1">
      <c r="A27" s="142" t="s">
        <v>104</v>
      </c>
      <c r="B27" s="142" t="s">
        <v>105</v>
      </c>
      <c r="C27" s="144" t="s">
        <v>106</v>
      </c>
      <c r="D27" s="181"/>
      <c r="E27" s="145"/>
      <c r="F27" s="144" t="s">
        <v>107</v>
      </c>
      <c r="G27" s="188"/>
      <c r="H27" s="188"/>
      <c r="I27" s="188"/>
      <c r="J27" s="188"/>
      <c r="K27" s="188"/>
      <c r="L27" s="188"/>
      <c r="M27" s="188"/>
      <c r="N27" s="189"/>
    </row>
    <row r="28" spans="1:17" ht="7.5" customHeight="1">
      <c r="A28" s="187"/>
      <c r="B28" s="187"/>
      <c r="C28" s="171"/>
      <c r="D28" s="173"/>
      <c r="E28" s="172"/>
      <c r="F28" s="190"/>
      <c r="G28" s="191"/>
      <c r="H28" s="191"/>
      <c r="I28" s="191"/>
      <c r="J28" s="191"/>
      <c r="K28" s="191"/>
      <c r="L28" s="191"/>
      <c r="M28" s="191"/>
      <c r="N28" s="192"/>
    </row>
    <row r="29" spans="1:17" ht="7.5" customHeight="1">
      <c r="A29" s="187"/>
      <c r="B29" s="187"/>
      <c r="C29" s="171"/>
      <c r="D29" s="173"/>
      <c r="E29" s="172"/>
      <c r="F29" s="190"/>
      <c r="G29" s="191"/>
      <c r="H29" s="191"/>
      <c r="I29" s="191"/>
      <c r="J29" s="191"/>
      <c r="K29" s="191"/>
      <c r="L29" s="191"/>
      <c r="M29" s="191"/>
      <c r="N29" s="192"/>
    </row>
    <row r="30" spans="1:17" ht="4.5" customHeight="1" thickBot="1">
      <c r="A30" s="187"/>
      <c r="B30" s="187"/>
      <c r="C30" s="171"/>
      <c r="D30" s="173"/>
      <c r="E30" s="172"/>
      <c r="F30" s="193"/>
      <c r="G30" s="194"/>
      <c r="H30" s="194"/>
      <c r="I30" s="194"/>
      <c r="J30" s="194"/>
      <c r="K30" s="194"/>
      <c r="L30" s="194"/>
      <c r="M30" s="194"/>
      <c r="N30" s="195"/>
    </row>
    <row r="31" spans="1:17" ht="15" customHeight="1">
      <c r="A31" s="187"/>
      <c r="B31" s="187"/>
      <c r="C31" s="171"/>
      <c r="D31" s="173"/>
      <c r="E31" s="172"/>
      <c r="F31" s="144" t="s">
        <v>108</v>
      </c>
      <c r="G31" s="181"/>
      <c r="H31" s="181"/>
      <c r="I31" s="181"/>
      <c r="J31" s="181"/>
      <c r="K31" s="145"/>
      <c r="L31" s="144" t="s">
        <v>109</v>
      </c>
      <c r="M31" s="181"/>
      <c r="N31" s="145"/>
    </row>
    <row r="32" spans="1:17" ht="15.75" thickBot="1">
      <c r="A32" s="143"/>
      <c r="B32" s="143"/>
      <c r="C32" s="146"/>
      <c r="D32" s="182"/>
      <c r="E32" s="147"/>
      <c r="F32" s="146"/>
      <c r="G32" s="182"/>
      <c r="H32" s="182"/>
      <c r="I32" s="182"/>
      <c r="J32" s="182"/>
      <c r="K32" s="147"/>
      <c r="L32" s="146"/>
      <c r="M32" s="182"/>
      <c r="N32" s="147"/>
    </row>
    <row r="33" spans="1:16" ht="15.75" thickBot="1">
      <c r="A33" s="119">
        <v>1</v>
      </c>
      <c r="B33" s="120">
        <v>2</v>
      </c>
      <c r="C33" s="138">
        <v>4</v>
      </c>
      <c r="D33" s="170"/>
      <c r="E33" s="139"/>
      <c r="F33" s="138">
        <v>5</v>
      </c>
      <c r="G33" s="170"/>
      <c r="H33" s="170"/>
      <c r="I33" s="170"/>
      <c r="J33" s="170"/>
      <c r="K33" s="139"/>
      <c r="L33" s="138">
        <v>6</v>
      </c>
      <c r="M33" s="170"/>
      <c r="N33" s="139"/>
    </row>
    <row r="34" spans="1:16" ht="30.75" thickBot="1">
      <c r="A34" s="115" t="s">
        <v>110</v>
      </c>
      <c r="B34" s="115" t="s">
        <v>111</v>
      </c>
      <c r="C34" s="154">
        <v>0</v>
      </c>
      <c r="D34" s="185"/>
      <c r="E34" s="155"/>
      <c r="F34" s="154">
        <v>0</v>
      </c>
      <c r="G34" s="185"/>
      <c r="H34" s="185"/>
      <c r="I34" s="185"/>
      <c r="J34" s="185"/>
      <c r="K34" s="155"/>
      <c r="L34" s="154">
        <v>0</v>
      </c>
      <c r="M34" s="185"/>
      <c r="N34" s="155"/>
    </row>
    <row r="35" spans="1:16" ht="30.75" thickBot="1">
      <c r="A35" s="116" t="s">
        <v>112</v>
      </c>
      <c r="B35" s="121" t="s">
        <v>113</v>
      </c>
      <c r="C35" s="148">
        <v>0</v>
      </c>
      <c r="D35" s="186"/>
      <c r="E35" s="149"/>
      <c r="F35" s="148">
        <v>0</v>
      </c>
      <c r="G35" s="186"/>
      <c r="H35" s="186"/>
      <c r="I35" s="186"/>
      <c r="J35" s="186"/>
      <c r="K35" s="149"/>
      <c r="L35" s="148">
        <v>0</v>
      </c>
      <c r="M35" s="186"/>
      <c r="N35" s="149"/>
    </row>
    <row r="36" spans="1:16" ht="60.75" thickBot="1">
      <c r="A36" s="116" t="s">
        <v>114</v>
      </c>
      <c r="B36" s="121" t="s">
        <v>115</v>
      </c>
      <c r="C36" s="148">
        <v>0</v>
      </c>
      <c r="D36" s="186"/>
      <c r="E36" s="149"/>
      <c r="F36" s="148">
        <v>0</v>
      </c>
      <c r="G36" s="186"/>
      <c r="H36" s="186"/>
      <c r="I36" s="186"/>
      <c r="J36" s="186"/>
      <c r="K36" s="149"/>
      <c r="L36" s="148">
        <v>0</v>
      </c>
      <c r="M36" s="186"/>
      <c r="N36" s="149"/>
    </row>
    <row r="37" spans="1:16" ht="79.5" thickBot="1">
      <c r="A37" s="111" t="s">
        <v>116</v>
      </c>
      <c r="B37" s="52" t="s">
        <v>117</v>
      </c>
      <c r="C37" s="154">
        <v>0</v>
      </c>
      <c r="D37" s="185"/>
      <c r="E37" s="155"/>
      <c r="F37" s="154">
        <v>0</v>
      </c>
      <c r="G37" s="185"/>
      <c r="H37" s="185"/>
      <c r="I37" s="185"/>
      <c r="J37" s="185"/>
      <c r="K37" s="155"/>
      <c r="L37" s="154">
        <v>0</v>
      </c>
      <c r="M37" s="185"/>
      <c r="N37" s="155"/>
    </row>
    <row r="38" spans="1:16" ht="15.75" thickBot="1">
      <c r="A38" s="122" t="s">
        <v>118</v>
      </c>
      <c r="B38" s="115" t="s">
        <v>119</v>
      </c>
      <c r="C38" s="148">
        <v>0</v>
      </c>
      <c r="D38" s="186"/>
      <c r="E38" s="149"/>
      <c r="F38" s="148">
        <v>0</v>
      </c>
      <c r="G38" s="186"/>
      <c r="H38" s="186"/>
      <c r="I38" s="186"/>
      <c r="J38" s="186"/>
      <c r="K38" s="149"/>
      <c r="L38" s="148">
        <v>0</v>
      </c>
      <c r="M38" s="186"/>
      <c r="N38" s="149"/>
    </row>
    <row r="39" spans="1:16" ht="15.75">
      <c r="A39" s="177"/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8"/>
    </row>
    <row r="40" spans="1:16" ht="15.75">
      <c r="A40" s="179"/>
      <c r="B40" s="180"/>
      <c r="C40" s="180"/>
      <c r="D40" s="180"/>
      <c r="E40" s="180"/>
      <c r="F40" s="180"/>
      <c r="G40" s="180"/>
      <c r="H40" s="180"/>
      <c r="I40" s="180"/>
      <c r="J40" s="180"/>
      <c r="K40" s="180"/>
      <c r="L40" s="180"/>
      <c r="M40" s="180"/>
      <c r="N40" s="180"/>
    </row>
    <row r="41" spans="1:16" ht="15.75">
      <c r="A41" s="179"/>
      <c r="B41" s="180"/>
      <c r="C41" s="180"/>
      <c r="D41" s="180"/>
      <c r="E41" s="180"/>
      <c r="F41" s="180"/>
      <c r="G41" s="180"/>
      <c r="H41" s="180"/>
      <c r="I41" s="180"/>
      <c r="J41" s="180"/>
      <c r="K41" s="180"/>
      <c r="L41" s="180"/>
      <c r="M41" s="180"/>
      <c r="N41" s="180"/>
    </row>
    <row r="42" spans="1:16" ht="16.5" customHeight="1" thickBot="1">
      <c r="A42" s="183" t="s">
        <v>120</v>
      </c>
      <c r="B42" s="184"/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184"/>
      <c r="N42" s="184"/>
      <c r="O42" s="184"/>
      <c r="P42" s="61"/>
    </row>
    <row r="43" spans="1:16" ht="15" customHeight="1">
      <c r="A43" s="123" t="s">
        <v>83</v>
      </c>
      <c r="B43" s="144" t="s">
        <v>121</v>
      </c>
      <c r="C43" s="145"/>
      <c r="D43" s="144" t="s">
        <v>85</v>
      </c>
      <c r="E43" s="181"/>
      <c r="F43" s="145"/>
      <c r="G43" s="144" t="s">
        <v>122</v>
      </c>
      <c r="H43" s="181"/>
      <c r="I43" s="181"/>
      <c r="J43" s="181"/>
      <c r="K43" s="181"/>
      <c r="L43" s="181"/>
      <c r="M43" s="181"/>
      <c r="N43" s="181"/>
      <c r="O43" s="181"/>
      <c r="P43" s="124"/>
    </row>
    <row r="44" spans="1:16" ht="15.75" customHeight="1" thickBot="1">
      <c r="A44" s="123" t="s">
        <v>86</v>
      </c>
      <c r="B44" s="171" t="s">
        <v>123</v>
      </c>
      <c r="C44" s="172"/>
      <c r="D44" s="171" t="s">
        <v>88</v>
      </c>
      <c r="E44" s="173"/>
      <c r="F44" s="172"/>
      <c r="G44" s="146"/>
      <c r="H44" s="182"/>
      <c r="I44" s="182"/>
      <c r="J44" s="182"/>
      <c r="K44" s="182"/>
      <c r="L44" s="182"/>
      <c r="M44" s="182"/>
      <c r="N44" s="182"/>
      <c r="O44" s="182"/>
      <c r="P44" s="124"/>
    </row>
    <row r="45" spans="1:16" ht="25.5" customHeight="1" thickBot="1">
      <c r="A45" s="125"/>
      <c r="B45" s="174"/>
      <c r="C45" s="175"/>
      <c r="D45" s="174"/>
      <c r="E45" s="176"/>
      <c r="F45" s="175"/>
      <c r="G45" s="138" t="s">
        <v>170</v>
      </c>
      <c r="H45" s="170"/>
      <c r="I45" s="170"/>
      <c r="J45" s="139"/>
      <c r="K45" s="144" t="s">
        <v>180</v>
      </c>
      <c r="L45" s="145"/>
      <c r="M45" s="144" t="s">
        <v>181</v>
      </c>
      <c r="N45" s="145"/>
      <c r="O45" s="142" t="s">
        <v>182</v>
      </c>
    </row>
    <row r="46" spans="1:16" ht="28.5" customHeight="1" thickBot="1">
      <c r="A46" s="126"/>
      <c r="B46" s="167"/>
      <c r="C46" s="168"/>
      <c r="D46" s="167"/>
      <c r="E46" s="169"/>
      <c r="F46" s="168"/>
      <c r="G46" s="138" t="s">
        <v>142</v>
      </c>
      <c r="H46" s="139"/>
      <c r="I46" s="138" t="s">
        <v>143</v>
      </c>
      <c r="J46" s="139"/>
      <c r="K46" s="146"/>
      <c r="L46" s="147"/>
      <c r="M46" s="146"/>
      <c r="N46" s="147"/>
      <c r="O46" s="143"/>
    </row>
    <row r="47" spans="1:16" ht="15.75" thickBot="1">
      <c r="A47" s="119">
        <v>1</v>
      </c>
      <c r="B47" s="138">
        <f>A47+1</f>
        <v>2</v>
      </c>
      <c r="C47" s="139"/>
      <c r="D47" s="138">
        <v>3</v>
      </c>
      <c r="E47" s="170"/>
      <c r="F47" s="139"/>
      <c r="G47" s="138">
        <v>4</v>
      </c>
      <c r="H47" s="139"/>
      <c r="I47" s="138">
        <v>5</v>
      </c>
      <c r="J47" s="139"/>
      <c r="K47" s="138">
        <v>7</v>
      </c>
      <c r="L47" s="139"/>
      <c r="M47" s="138">
        <v>8</v>
      </c>
      <c r="N47" s="139"/>
      <c r="O47" s="120">
        <v>9</v>
      </c>
    </row>
    <row r="48" spans="1:16" ht="30.75" thickBot="1">
      <c r="A48" s="111" t="s">
        <v>110</v>
      </c>
      <c r="B48" s="127" t="s">
        <v>124</v>
      </c>
      <c r="C48" s="128"/>
      <c r="D48" s="151" t="s">
        <v>125</v>
      </c>
      <c r="E48" s="152"/>
      <c r="F48" s="153"/>
      <c r="G48" s="165"/>
      <c r="H48" s="166"/>
      <c r="I48" s="140">
        <f>ROUND((I57*$P$62+I58)*J17,0)+ROUND((I60*$P$62+I61)*J18,0)</f>
        <v>7733</v>
      </c>
      <c r="J48" s="141">
        <f>ROUND((J60*$P$61+J61)*J20,0)</f>
        <v>0</v>
      </c>
      <c r="K48" s="140">
        <f>M48+O48</f>
        <v>7613</v>
      </c>
      <c r="L48" s="141"/>
      <c r="M48" s="140">
        <f>ROUND((M57*$P$62+M58)*N17,0)+ROUND((M60*$P$62+M61)*N18,0)</f>
        <v>3810</v>
      </c>
      <c r="N48" s="141">
        <f>ROUND((N60*$P$61+N61)*N20,0)</f>
        <v>0</v>
      </c>
      <c r="O48" s="129">
        <f>ROUND((O57*$P$62+O58)*O17,0)+ROUND((O60*$P$62+O61)*O18,0)</f>
        <v>3803</v>
      </c>
    </row>
    <row r="49" spans="1:16" ht="15.75" thickBot="1">
      <c r="A49" s="115" t="s">
        <v>112</v>
      </c>
      <c r="B49" s="148" t="s">
        <v>126</v>
      </c>
      <c r="C49" s="149"/>
      <c r="D49" s="132" t="s">
        <v>125</v>
      </c>
      <c r="E49" s="150"/>
      <c r="F49" s="133"/>
      <c r="G49" s="132"/>
      <c r="H49" s="133"/>
      <c r="I49" s="132"/>
      <c r="J49" s="133"/>
      <c r="K49" s="132"/>
      <c r="L49" s="133"/>
      <c r="M49" s="132"/>
      <c r="N49" s="133"/>
      <c r="O49" s="118"/>
    </row>
    <row r="50" spans="1:16" ht="15.75" thickBot="1">
      <c r="A50" s="116" t="s">
        <v>114</v>
      </c>
      <c r="B50" s="148" t="s">
        <v>127</v>
      </c>
      <c r="C50" s="149"/>
      <c r="D50" s="132" t="s">
        <v>99</v>
      </c>
      <c r="E50" s="150"/>
      <c r="F50" s="133"/>
      <c r="G50" s="132"/>
      <c r="H50" s="133"/>
      <c r="I50" s="132"/>
      <c r="J50" s="133"/>
      <c r="K50" s="132"/>
      <c r="L50" s="133"/>
      <c r="M50" s="132"/>
      <c r="N50" s="133"/>
      <c r="O50" s="117"/>
    </row>
    <row r="51" spans="1:16" ht="15.75" thickBot="1">
      <c r="A51" s="116" t="s">
        <v>116</v>
      </c>
      <c r="B51" s="148" t="s">
        <v>128</v>
      </c>
      <c r="C51" s="149"/>
      <c r="D51" s="132" t="s">
        <v>125</v>
      </c>
      <c r="E51" s="150"/>
      <c r="F51" s="133"/>
      <c r="G51" s="132"/>
      <c r="H51" s="133"/>
      <c r="I51" s="132"/>
      <c r="J51" s="133"/>
      <c r="K51" s="132"/>
      <c r="L51" s="133"/>
      <c r="M51" s="132"/>
      <c r="N51" s="133"/>
      <c r="O51" s="117"/>
    </row>
    <row r="52" spans="1:16" ht="15.75" thickBot="1">
      <c r="A52" s="116" t="s">
        <v>118</v>
      </c>
      <c r="B52" s="148" t="s">
        <v>129</v>
      </c>
      <c r="C52" s="149"/>
      <c r="D52" s="132" t="s">
        <v>125</v>
      </c>
      <c r="E52" s="150"/>
      <c r="F52" s="133"/>
      <c r="G52" s="132"/>
      <c r="H52" s="133"/>
      <c r="I52" s="132"/>
      <c r="J52" s="133"/>
      <c r="K52" s="132"/>
      <c r="L52" s="133"/>
      <c r="M52" s="132"/>
      <c r="N52" s="133"/>
      <c r="O52" s="117"/>
    </row>
    <row r="53" spans="1:16" ht="15.75" thickBot="1">
      <c r="A53" s="111" t="s">
        <v>130</v>
      </c>
      <c r="B53" s="154" t="s">
        <v>131</v>
      </c>
      <c r="C53" s="155"/>
      <c r="D53" s="151" t="s">
        <v>125</v>
      </c>
      <c r="E53" s="152"/>
      <c r="F53" s="153"/>
      <c r="G53" s="151"/>
      <c r="H53" s="153"/>
      <c r="I53" s="151">
        <f>I48</f>
        <v>7733</v>
      </c>
      <c r="J53" s="153"/>
      <c r="K53" s="140">
        <f>M53+O53</f>
        <v>7613</v>
      </c>
      <c r="L53" s="141"/>
      <c r="M53" s="140">
        <f>M48</f>
        <v>3810</v>
      </c>
      <c r="N53" s="133"/>
      <c r="O53" s="129">
        <f>O48</f>
        <v>3803</v>
      </c>
    </row>
    <row r="54" spans="1:16" ht="34.5" customHeight="1" thickBot="1">
      <c r="A54" s="111" t="s">
        <v>132</v>
      </c>
      <c r="B54" s="154" t="s">
        <v>133</v>
      </c>
      <c r="C54" s="155"/>
      <c r="D54" s="151" t="s">
        <v>187</v>
      </c>
      <c r="E54" s="152"/>
      <c r="F54" s="153"/>
      <c r="G54" s="151"/>
      <c r="H54" s="153"/>
      <c r="I54" s="151"/>
      <c r="J54" s="153"/>
      <c r="K54" s="140"/>
      <c r="L54" s="141"/>
      <c r="M54" s="140"/>
      <c r="N54" s="141"/>
      <c r="O54" s="130"/>
    </row>
    <row r="55" spans="1:16" ht="18.75" thickBot="1">
      <c r="A55" s="115"/>
      <c r="B55" s="148" t="s">
        <v>134</v>
      </c>
      <c r="C55" s="149"/>
      <c r="D55" s="162"/>
      <c r="E55" s="163"/>
      <c r="F55" s="164"/>
      <c r="G55" s="132"/>
      <c r="H55" s="133"/>
      <c r="I55" s="132"/>
      <c r="J55" s="133"/>
      <c r="K55" s="132"/>
      <c r="L55" s="133"/>
      <c r="M55" s="132"/>
      <c r="N55" s="133"/>
      <c r="O55" s="118"/>
    </row>
    <row r="56" spans="1:16" ht="15.75" thickBot="1">
      <c r="A56" s="116" t="s">
        <v>135</v>
      </c>
      <c r="B56" s="148" t="s">
        <v>92</v>
      </c>
      <c r="C56" s="149"/>
      <c r="D56" s="132"/>
      <c r="E56" s="150"/>
      <c r="F56" s="133"/>
      <c r="G56" s="132"/>
      <c r="H56" s="133"/>
      <c r="I56" s="132"/>
      <c r="J56" s="133"/>
      <c r="K56" s="140"/>
      <c r="L56" s="141"/>
      <c r="M56" s="140"/>
      <c r="N56" s="141"/>
      <c r="O56" s="117"/>
    </row>
    <row r="57" spans="1:16" ht="15.75" thickBot="1">
      <c r="A57" s="116"/>
      <c r="B57" s="132" t="s">
        <v>138</v>
      </c>
      <c r="C57" s="133"/>
      <c r="D57" s="135" t="s">
        <v>139</v>
      </c>
      <c r="E57" s="136"/>
      <c r="F57" s="137"/>
      <c r="G57" s="134"/>
      <c r="H57" s="199"/>
      <c r="I57" s="134">
        <v>2613.64</v>
      </c>
      <c r="J57" s="199"/>
      <c r="K57" s="134">
        <f>ROUND((M57*N17+O57*O17)/M17,2)</f>
        <v>1633.05</v>
      </c>
      <c r="L57" s="199" t="e">
        <f>ROUND((M57*M17+N57*N17)/L17,2)</f>
        <v>#DIV/0!</v>
      </c>
      <c r="M57" s="134">
        <f>1927/1.18</f>
        <v>1633.0508474576272</v>
      </c>
      <c r="N57" s="199"/>
      <c r="O57" s="131">
        <f>1927/1.18</f>
        <v>1633.0508474576272</v>
      </c>
    </row>
    <row r="58" spans="1:16" ht="15.75" thickBot="1">
      <c r="A58" s="116"/>
      <c r="B58" s="132" t="s">
        <v>140</v>
      </c>
      <c r="C58" s="133"/>
      <c r="D58" s="135" t="s">
        <v>187</v>
      </c>
      <c r="E58" s="136"/>
      <c r="F58" s="137"/>
      <c r="G58" s="140"/>
      <c r="H58" s="141"/>
      <c r="I58" s="140">
        <v>33.549999999999997</v>
      </c>
      <c r="J58" s="141"/>
      <c r="K58" s="132">
        <f>ROUND((M58*N17+O58*O17)/M17,2)</f>
        <v>35.69</v>
      </c>
      <c r="L58" s="133" t="e">
        <f>ROUND((M58*M18+N58*N18)/L18,2)</f>
        <v>#DIV/0!</v>
      </c>
      <c r="M58" s="140">
        <v>34.57</v>
      </c>
      <c r="N58" s="141"/>
      <c r="O58" s="131">
        <v>36.630000000000003</v>
      </c>
    </row>
    <row r="59" spans="1:16" ht="15.75" thickBot="1">
      <c r="A59" s="116" t="s">
        <v>136</v>
      </c>
      <c r="B59" s="148" t="s">
        <v>94</v>
      </c>
      <c r="C59" s="149"/>
      <c r="D59" s="132"/>
      <c r="E59" s="150"/>
      <c r="F59" s="133"/>
      <c r="G59" s="132"/>
      <c r="H59" s="133"/>
      <c r="I59" s="132"/>
      <c r="J59" s="133"/>
      <c r="K59" s="132"/>
      <c r="L59" s="133"/>
      <c r="M59" s="132"/>
      <c r="N59" s="133"/>
      <c r="O59" s="117"/>
    </row>
    <row r="60" spans="1:16" ht="15.75" thickBot="1">
      <c r="A60" s="116"/>
      <c r="B60" s="132" t="s">
        <v>138</v>
      </c>
      <c r="C60" s="133"/>
      <c r="D60" s="135" t="s">
        <v>139</v>
      </c>
      <c r="E60" s="136"/>
      <c r="F60" s="137"/>
      <c r="G60" s="134"/>
      <c r="H60" s="199"/>
      <c r="I60" s="134">
        <v>10241.18</v>
      </c>
      <c r="J60" s="199"/>
      <c r="K60" s="134">
        <f>ROUND((M60*N18+O60*O18)/M18,2)</f>
        <v>10772.57</v>
      </c>
      <c r="L60" s="199" t="e">
        <f>ROUND((M60*M20+N60*N20)/L20,2)</f>
        <v>#DIV/0!</v>
      </c>
      <c r="M60" s="134">
        <v>10583.5</v>
      </c>
      <c r="N60" s="133"/>
      <c r="O60" s="131">
        <v>10975.07</v>
      </c>
    </row>
    <row r="61" spans="1:16" ht="15.75" thickBot="1">
      <c r="A61" s="116"/>
      <c r="B61" s="132" t="s">
        <v>140</v>
      </c>
      <c r="C61" s="133"/>
      <c r="D61" s="135" t="s">
        <v>187</v>
      </c>
      <c r="E61" s="136"/>
      <c r="F61" s="137"/>
      <c r="G61" s="134"/>
      <c r="H61" s="133"/>
      <c r="I61" s="132">
        <v>33.409999999999997</v>
      </c>
      <c r="J61" s="133"/>
      <c r="K61" s="132">
        <f>ROUND((M61*N18+O61*O18)/M18,2)</f>
        <v>35.56</v>
      </c>
      <c r="L61" s="133" t="e">
        <f>ROUND((M61*M21+N61*N21)/L21,2)</f>
        <v>#DIV/0!</v>
      </c>
      <c r="M61" s="134">
        <v>34.57</v>
      </c>
      <c r="N61" s="133"/>
      <c r="O61" s="131">
        <v>36.630000000000003</v>
      </c>
    </row>
    <row r="62" spans="1:16" ht="15.75" thickBot="1">
      <c r="A62" s="116" t="s">
        <v>137</v>
      </c>
      <c r="B62" s="148" t="s">
        <v>96</v>
      </c>
      <c r="C62" s="149"/>
      <c r="D62" s="132"/>
      <c r="E62" s="150"/>
      <c r="F62" s="133"/>
      <c r="G62" s="132"/>
      <c r="H62" s="133"/>
      <c r="I62" s="132"/>
      <c r="J62" s="133"/>
      <c r="K62" s="132"/>
      <c r="L62" s="133"/>
      <c r="M62" s="132"/>
      <c r="N62" s="133"/>
      <c r="O62" s="117"/>
      <c r="P62" s="106">
        <v>7.22E-2</v>
      </c>
    </row>
    <row r="63" spans="1:16" ht="15.75" thickBot="1">
      <c r="A63" s="116"/>
      <c r="B63" s="132" t="s">
        <v>138</v>
      </c>
      <c r="C63" s="133"/>
      <c r="D63" s="135" t="s">
        <v>139</v>
      </c>
      <c r="E63" s="136"/>
      <c r="F63" s="137"/>
      <c r="G63" s="132"/>
      <c r="H63" s="133"/>
      <c r="I63" s="132"/>
      <c r="J63" s="133"/>
      <c r="K63" s="132"/>
      <c r="L63" s="133"/>
      <c r="M63" s="134"/>
      <c r="N63" s="133"/>
      <c r="O63" s="131"/>
    </row>
    <row r="64" spans="1:16" ht="15.75" thickBot="1">
      <c r="A64" s="116"/>
      <c r="B64" s="132" t="s">
        <v>140</v>
      </c>
      <c r="C64" s="133"/>
      <c r="D64" s="135" t="s">
        <v>187</v>
      </c>
      <c r="E64" s="136"/>
      <c r="F64" s="137"/>
      <c r="G64" s="132"/>
      <c r="H64" s="133"/>
      <c r="I64" s="132"/>
      <c r="J64" s="133"/>
      <c r="K64" s="132"/>
      <c r="L64" s="133"/>
      <c r="M64" s="134"/>
      <c r="N64" s="133"/>
      <c r="O64" s="131"/>
    </row>
    <row r="66" spans="1:15" ht="15.75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</row>
    <row r="67" spans="1:15" ht="15.75">
      <c r="A67" s="68"/>
      <c r="B67" s="69"/>
      <c r="C67" s="70"/>
      <c r="D67" s="70"/>
      <c r="E67" s="70"/>
      <c r="F67" s="71"/>
      <c r="G67" s="72"/>
      <c r="H67" s="71"/>
      <c r="I67" s="68"/>
      <c r="J67" s="68"/>
      <c r="K67" s="68"/>
      <c r="L67" s="68"/>
      <c r="M67" s="68"/>
      <c r="N67" s="68"/>
      <c r="O67" s="68"/>
    </row>
    <row r="68" spans="1:15" ht="15.75">
      <c r="A68" s="68"/>
      <c r="B68" s="69"/>
      <c r="C68" s="70"/>
      <c r="D68" s="70"/>
      <c r="E68" s="70"/>
      <c r="F68" s="71"/>
      <c r="G68" s="72"/>
      <c r="H68" s="71"/>
      <c r="I68" s="68"/>
      <c r="J68" s="68"/>
      <c r="K68" s="68"/>
      <c r="L68" s="68"/>
      <c r="M68" s="68"/>
      <c r="N68" s="68"/>
      <c r="O68" s="68"/>
    </row>
    <row r="69" spans="1:15" ht="15.75">
      <c r="A69" s="73" t="s">
        <v>151</v>
      </c>
      <c r="B69" s="203" t="s">
        <v>152</v>
      </c>
      <c r="C69" s="203"/>
      <c r="D69" s="203"/>
      <c r="E69" s="203"/>
      <c r="F69" s="203"/>
      <c r="G69" s="203"/>
      <c r="H69" s="203"/>
      <c r="I69" s="203"/>
      <c r="J69" s="203"/>
      <c r="K69" s="203"/>
      <c r="L69" s="203"/>
      <c r="M69" s="203"/>
      <c r="N69" s="203"/>
      <c r="O69" s="203"/>
    </row>
  </sheetData>
  <mergeCells count="196">
    <mergeCell ref="B69:O69"/>
    <mergeCell ref="K60:L60"/>
    <mergeCell ref="K61:L61"/>
    <mergeCell ref="M57:N57"/>
    <mergeCell ref="M58:N58"/>
    <mergeCell ref="M60:N60"/>
    <mergeCell ref="M61:N61"/>
    <mergeCell ref="B58:C58"/>
    <mergeCell ref="B61:C61"/>
    <mergeCell ref="G57:H57"/>
    <mergeCell ref="G58:H58"/>
    <mergeCell ref="G60:H60"/>
    <mergeCell ref="G61:H61"/>
    <mergeCell ref="I57:J57"/>
    <mergeCell ref="I58:J58"/>
    <mergeCell ref="I60:J60"/>
    <mergeCell ref="I61:J61"/>
    <mergeCell ref="K59:L59"/>
    <mergeCell ref="K62:L62"/>
    <mergeCell ref="M59:N59"/>
    <mergeCell ref="M62:N62"/>
    <mergeCell ref="B63:C63"/>
    <mergeCell ref="D63:F63"/>
    <mergeCell ref="K58:L58"/>
    <mergeCell ref="B12:D12"/>
    <mergeCell ref="E12:G12"/>
    <mergeCell ref="H12:L12"/>
    <mergeCell ref="M12:M13"/>
    <mergeCell ref="N12:N13"/>
    <mergeCell ref="O12:O13"/>
    <mergeCell ref="B13:D13"/>
    <mergeCell ref="E13:G13"/>
    <mergeCell ref="D57:F57"/>
    <mergeCell ref="B57:C57"/>
    <mergeCell ref="K57:L57"/>
    <mergeCell ref="B16:D16"/>
    <mergeCell ref="E16:G16"/>
    <mergeCell ref="H16:I16"/>
    <mergeCell ref="J16:L16"/>
    <mergeCell ref="B17:D17"/>
    <mergeCell ref="E17:G17"/>
    <mergeCell ref="H17:I17"/>
    <mergeCell ref="J17:L17"/>
    <mergeCell ref="H13:I13"/>
    <mergeCell ref="J13:L13"/>
    <mergeCell ref="B14:D14"/>
    <mergeCell ref="E14:G14"/>
    <mergeCell ref="H14:I14"/>
    <mergeCell ref="J14:L14"/>
    <mergeCell ref="B21:D21"/>
    <mergeCell ref="E21:G21"/>
    <mergeCell ref="H21:I21"/>
    <mergeCell ref="J21:L21"/>
    <mergeCell ref="B22:D22"/>
    <mergeCell ref="E22:G22"/>
    <mergeCell ref="H22:I22"/>
    <mergeCell ref="J22:L22"/>
    <mergeCell ref="B18:D18"/>
    <mergeCell ref="E18:G18"/>
    <mergeCell ref="H18:I18"/>
    <mergeCell ref="J18:L18"/>
    <mergeCell ref="B19:D19"/>
    <mergeCell ref="E19:G19"/>
    <mergeCell ref="H19:I19"/>
    <mergeCell ref="J19:L19"/>
    <mergeCell ref="C33:E33"/>
    <mergeCell ref="F33:K33"/>
    <mergeCell ref="L33:N33"/>
    <mergeCell ref="C34:E34"/>
    <mergeCell ref="F34:K34"/>
    <mergeCell ref="L34:N34"/>
    <mergeCell ref="A23:N23"/>
    <mergeCell ref="A24:N24"/>
    <mergeCell ref="A25:N25"/>
    <mergeCell ref="A26:N26"/>
    <mergeCell ref="A27:A32"/>
    <mergeCell ref="B27:B32"/>
    <mergeCell ref="C27:E32"/>
    <mergeCell ref="F27:N30"/>
    <mergeCell ref="F31:K32"/>
    <mergeCell ref="L31:N32"/>
    <mergeCell ref="C37:E37"/>
    <mergeCell ref="F37:K37"/>
    <mergeCell ref="L37:N37"/>
    <mergeCell ref="C38:E38"/>
    <mergeCell ref="F38:K38"/>
    <mergeCell ref="L38:N38"/>
    <mergeCell ref="C35:E35"/>
    <mergeCell ref="F35:K35"/>
    <mergeCell ref="L35:N35"/>
    <mergeCell ref="C36:E36"/>
    <mergeCell ref="F36:K36"/>
    <mergeCell ref="L36:N36"/>
    <mergeCell ref="B44:C44"/>
    <mergeCell ref="D44:F44"/>
    <mergeCell ref="B45:C45"/>
    <mergeCell ref="D45:F45"/>
    <mergeCell ref="G45:J45"/>
    <mergeCell ref="A39:N39"/>
    <mergeCell ref="A40:N40"/>
    <mergeCell ref="A41:N41"/>
    <mergeCell ref="B43:C43"/>
    <mergeCell ref="D43:F43"/>
    <mergeCell ref="G43:O44"/>
    <mergeCell ref="A42:O42"/>
    <mergeCell ref="K45:L46"/>
    <mergeCell ref="D48:F48"/>
    <mergeCell ref="G48:H48"/>
    <mergeCell ref="I48:J48"/>
    <mergeCell ref="B49:C49"/>
    <mergeCell ref="D49:F49"/>
    <mergeCell ref="G49:H49"/>
    <mergeCell ref="I49:J49"/>
    <mergeCell ref="B46:C46"/>
    <mergeCell ref="D46:F46"/>
    <mergeCell ref="G46:H46"/>
    <mergeCell ref="I46:J46"/>
    <mergeCell ref="B47:C47"/>
    <mergeCell ref="D47:F47"/>
    <mergeCell ref="G47:H47"/>
    <mergeCell ref="I47:J47"/>
    <mergeCell ref="A11:O11"/>
    <mergeCell ref="A15:O15"/>
    <mergeCell ref="A20:O20"/>
    <mergeCell ref="B56:C56"/>
    <mergeCell ref="D56:F56"/>
    <mergeCell ref="G56:H56"/>
    <mergeCell ref="I56:J56"/>
    <mergeCell ref="B59:C59"/>
    <mergeCell ref="D59:F59"/>
    <mergeCell ref="G59:H59"/>
    <mergeCell ref="I59:J59"/>
    <mergeCell ref="B54:C54"/>
    <mergeCell ref="D54:F54"/>
    <mergeCell ref="G54:H54"/>
    <mergeCell ref="I54:J54"/>
    <mergeCell ref="B55:C55"/>
    <mergeCell ref="D55:F55"/>
    <mergeCell ref="G55:H55"/>
    <mergeCell ref="I55:J55"/>
    <mergeCell ref="B52:C52"/>
    <mergeCell ref="D52:F52"/>
    <mergeCell ref="G52:H52"/>
    <mergeCell ref="I52:J52"/>
    <mergeCell ref="K51:L51"/>
    <mergeCell ref="B62:C62"/>
    <mergeCell ref="D62:F62"/>
    <mergeCell ref="G62:H62"/>
    <mergeCell ref="I62:J62"/>
    <mergeCell ref="D53:F53"/>
    <mergeCell ref="G53:H53"/>
    <mergeCell ref="I53:J53"/>
    <mergeCell ref="B50:C50"/>
    <mergeCell ref="D50:F50"/>
    <mergeCell ref="G50:H50"/>
    <mergeCell ref="I50:J50"/>
    <mergeCell ref="B51:C51"/>
    <mergeCell ref="D51:F51"/>
    <mergeCell ref="G51:H51"/>
    <mergeCell ref="I51:J51"/>
    <mergeCell ref="D58:F58"/>
    <mergeCell ref="D60:F60"/>
    <mergeCell ref="D61:F61"/>
    <mergeCell ref="B60:C60"/>
    <mergeCell ref="B53:C53"/>
    <mergeCell ref="K52:L52"/>
    <mergeCell ref="K53:L53"/>
    <mergeCell ref="K54:L54"/>
    <mergeCell ref="K55:L55"/>
    <mergeCell ref="K56:L56"/>
    <mergeCell ref="M54:N54"/>
    <mergeCell ref="M55:N55"/>
    <mergeCell ref="M56:N56"/>
    <mergeCell ref="M51:N51"/>
    <mergeCell ref="M52:N52"/>
    <mergeCell ref="M53:N53"/>
    <mergeCell ref="K47:L47"/>
    <mergeCell ref="K48:L48"/>
    <mergeCell ref="K49:L49"/>
    <mergeCell ref="K50:L50"/>
    <mergeCell ref="O45:O46"/>
    <mergeCell ref="M45:N46"/>
    <mergeCell ref="M47:N47"/>
    <mergeCell ref="M48:N48"/>
    <mergeCell ref="M49:N49"/>
    <mergeCell ref="M50:N50"/>
    <mergeCell ref="G63:H63"/>
    <mergeCell ref="I63:J63"/>
    <mergeCell ref="K63:L63"/>
    <mergeCell ref="M63:N63"/>
    <mergeCell ref="B64:C64"/>
    <mergeCell ref="D64:F64"/>
    <mergeCell ref="G64:H64"/>
    <mergeCell ref="I64:J64"/>
    <mergeCell ref="K64:L64"/>
    <mergeCell ref="M64:N64"/>
  </mergeCells>
  <printOptions horizontalCentered="1"/>
  <pageMargins left="0.39370078740157483" right="0.11811023622047245" top="0.55118110236220474" bottom="0.35433070866141736" header="0.31496062992125984" footer="0.31496062992125984"/>
  <pageSetup paperSize="9" scale="60" orientation="portrait" r:id="rId1"/>
  <rowBreaks count="1" manualBreakCount="1">
    <brk id="3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80"/>
  <sheetViews>
    <sheetView view="pageBreakPreview" zoomScale="80" zoomScaleNormal="80" zoomScaleSheetLayoutView="80" workbookViewId="0">
      <pane xSplit="3" ySplit="7" topLeftCell="D8" activePane="bottomRight" state="frozen"/>
      <selection pane="topRight" activeCell="C1" sqref="C1"/>
      <selection pane="bottomLeft" activeCell="A8" sqref="A8"/>
      <selection pane="bottomRight" activeCell="P32" sqref="P32"/>
    </sheetView>
  </sheetViews>
  <sheetFormatPr defaultColWidth="9.140625" defaultRowHeight="15" outlineLevelRow="1" outlineLevelCol="1"/>
  <cols>
    <col min="1" max="1" width="11.5703125" style="58" bestFit="1" customWidth="1"/>
    <col min="2" max="2" width="7.42578125" style="58" customWidth="1"/>
    <col min="3" max="3" width="66.85546875" style="3" customWidth="1"/>
    <col min="4" max="4" width="8.7109375" style="2" customWidth="1"/>
    <col min="5" max="5" width="18.28515625" style="1" customWidth="1"/>
    <col min="6" max="6" width="14.85546875" style="1" customWidth="1"/>
    <col min="7" max="7" width="12.42578125" style="1" customWidth="1"/>
    <col min="8" max="8" width="13.140625" style="1" customWidth="1"/>
    <col min="9" max="10" width="12" style="1" hidden="1" customWidth="1" outlineLevel="1"/>
    <col min="11" max="11" width="12.85546875" style="1" hidden="1" customWidth="1" outlineLevel="1"/>
    <col min="12" max="12" width="12" style="58" customWidth="1" collapsed="1"/>
    <col min="13" max="15" width="11.5703125" style="58" bestFit="1" customWidth="1"/>
    <col min="16" max="18" width="9.140625" style="58"/>
    <col min="19" max="19" width="9.85546875" style="58" bestFit="1" customWidth="1"/>
    <col min="20" max="16384" width="9.140625" style="58"/>
  </cols>
  <sheetData>
    <row r="1" spans="1:13">
      <c r="B1" s="43" t="s">
        <v>173</v>
      </c>
      <c r="L1" s="96">
        <v>7.22E-2</v>
      </c>
      <c r="M1" s="58" t="s">
        <v>175</v>
      </c>
    </row>
    <row r="2" spans="1:13">
      <c r="B2" s="43" t="s">
        <v>171</v>
      </c>
    </row>
    <row r="4" spans="1:13" ht="16.5">
      <c r="B4" s="208" t="s">
        <v>79</v>
      </c>
      <c r="C4" s="208"/>
      <c r="D4" s="208"/>
      <c r="E4" s="208"/>
      <c r="F4" s="208"/>
      <c r="G4" s="208"/>
      <c r="H4" s="208"/>
      <c r="I4" s="208"/>
      <c r="J4" s="208"/>
      <c r="K4" s="208"/>
    </row>
    <row r="5" spans="1:13" ht="15.75">
      <c r="C5" s="67" t="s">
        <v>160</v>
      </c>
    </row>
    <row r="6" spans="1:13" ht="15" customHeight="1">
      <c r="B6" s="209" t="s">
        <v>78</v>
      </c>
      <c r="C6" s="210" t="s">
        <v>77</v>
      </c>
      <c r="D6" s="211" t="s">
        <v>76</v>
      </c>
      <c r="E6" s="94" t="s">
        <v>75</v>
      </c>
      <c r="F6" s="213" t="s">
        <v>74</v>
      </c>
      <c r="G6" s="214"/>
      <c r="H6" s="214"/>
      <c r="I6" s="214"/>
      <c r="J6" s="214"/>
      <c r="K6" s="215"/>
    </row>
    <row r="7" spans="1:13" ht="48.75">
      <c r="B7" s="209"/>
      <c r="C7" s="210"/>
      <c r="D7" s="212"/>
      <c r="E7" s="101" t="s">
        <v>164</v>
      </c>
      <c r="F7" s="102" t="s">
        <v>165</v>
      </c>
      <c r="G7" s="102" t="s">
        <v>166</v>
      </c>
      <c r="H7" s="102" t="s">
        <v>167</v>
      </c>
      <c r="I7" s="55" t="s">
        <v>161</v>
      </c>
      <c r="J7" s="55" t="s">
        <v>162</v>
      </c>
      <c r="K7" s="55" t="s">
        <v>163</v>
      </c>
    </row>
    <row r="8" spans="1:13">
      <c r="B8" s="42">
        <v>1</v>
      </c>
      <c r="C8" s="41">
        <v>2</v>
      </c>
      <c r="D8" s="19">
        <v>3</v>
      </c>
      <c r="E8" s="19">
        <v>5</v>
      </c>
      <c r="F8" s="19">
        <v>4</v>
      </c>
      <c r="G8" s="19">
        <v>6</v>
      </c>
      <c r="H8" s="19">
        <v>7</v>
      </c>
      <c r="I8" s="19">
        <v>8</v>
      </c>
      <c r="J8" s="19">
        <v>10</v>
      </c>
      <c r="K8" s="19">
        <v>11</v>
      </c>
    </row>
    <row r="9" spans="1:13">
      <c r="B9" s="205" t="s">
        <v>73</v>
      </c>
      <c r="C9" s="205"/>
      <c r="D9" s="205"/>
      <c r="E9" s="205"/>
      <c r="F9" s="205"/>
      <c r="G9" s="205"/>
      <c r="H9" s="205"/>
      <c r="I9" s="205"/>
      <c r="J9" s="205"/>
      <c r="K9" s="205"/>
    </row>
    <row r="10" spans="1:13">
      <c r="B10" s="22" t="s">
        <v>72</v>
      </c>
      <c r="C10" s="33" t="s">
        <v>71</v>
      </c>
      <c r="D10" s="20" t="s">
        <v>62</v>
      </c>
      <c r="E10" s="40">
        <f>SUM(E12,E15)</f>
        <v>2.665588235</v>
      </c>
      <c r="F10" s="40">
        <f>SUM(F12,F15)</f>
        <v>2.6992399550000004</v>
      </c>
      <c r="G10" s="40">
        <f>SUM(G12,G15)</f>
        <v>1.4417723389999999</v>
      </c>
      <c r="H10" s="40">
        <f>SUM(H12,H15)</f>
        <v>1.257467616</v>
      </c>
      <c r="I10" s="40">
        <f t="shared" ref="I10:K10" si="0">SUM(I12,I15)</f>
        <v>0</v>
      </c>
      <c r="J10" s="40">
        <f t="shared" si="0"/>
        <v>0</v>
      </c>
      <c r="K10" s="40">
        <f t="shared" si="0"/>
        <v>0</v>
      </c>
    </row>
    <row r="11" spans="1:13">
      <c r="B11" s="22"/>
      <c r="C11" s="38" t="s">
        <v>59</v>
      </c>
      <c r="D11" s="20"/>
      <c r="E11" s="19"/>
      <c r="F11" s="19"/>
      <c r="G11" s="19"/>
      <c r="H11" s="19"/>
      <c r="I11" s="89"/>
      <c r="J11" s="89"/>
      <c r="K11" s="24"/>
    </row>
    <row r="12" spans="1:13">
      <c r="B12" s="22" t="s">
        <v>70</v>
      </c>
      <c r="C12" s="29" t="s">
        <v>69</v>
      </c>
      <c r="D12" s="20" t="s">
        <v>62</v>
      </c>
      <c r="E12" s="40">
        <f t="shared" ref="E12:K12" si="1">SUM(E13:E14)</f>
        <v>1.6953771550000001</v>
      </c>
      <c r="F12" s="40">
        <f t="shared" si="1"/>
        <v>1.6953771550000001</v>
      </c>
      <c r="G12" s="40">
        <f t="shared" si="1"/>
        <v>0.95145292400000003</v>
      </c>
      <c r="H12" s="40">
        <f t="shared" si="1"/>
        <v>0.74392423100000005</v>
      </c>
      <c r="I12" s="40">
        <f t="shared" si="1"/>
        <v>0</v>
      </c>
      <c r="J12" s="40">
        <f t="shared" si="1"/>
        <v>0</v>
      </c>
      <c r="K12" s="40">
        <f t="shared" si="1"/>
        <v>0</v>
      </c>
    </row>
    <row r="13" spans="1:13" s="96" customFormat="1">
      <c r="A13" s="96" t="s">
        <v>153</v>
      </c>
      <c r="B13" s="97" t="s">
        <v>68</v>
      </c>
      <c r="C13" s="98" t="str">
        <f>CONCATENATE("котельная"," ",A13)</f>
        <v>котельная 3-56-10</v>
      </c>
      <c r="D13" s="99" t="s">
        <v>62</v>
      </c>
      <c r="E13" s="90">
        <v>1.161898055</v>
      </c>
      <c r="F13" s="90">
        <f>H13+G13</f>
        <v>1.161898055</v>
      </c>
      <c r="G13" s="90">
        <v>0.61117382399999998</v>
      </c>
      <c r="H13" s="90">
        <v>0.55072423100000001</v>
      </c>
      <c r="I13" s="90"/>
      <c r="J13" s="90"/>
      <c r="K13" s="90"/>
      <c r="L13" s="100">
        <f>SUM(G13:H13)-F13</f>
        <v>0</v>
      </c>
    </row>
    <row r="14" spans="1:13" s="34" customFormat="1">
      <c r="A14" s="34" t="s">
        <v>154</v>
      </c>
      <c r="B14" s="37" t="s">
        <v>155</v>
      </c>
      <c r="C14" s="36" t="str">
        <f>CONCATENATE("котельная"," ",A14)</f>
        <v>котельная 3-50-75</v>
      </c>
      <c r="D14" s="35" t="s">
        <v>62</v>
      </c>
      <c r="E14" s="39">
        <v>0.53347909999999998</v>
      </c>
      <c r="F14" s="39">
        <f>H14+G14</f>
        <v>0.53347909999999998</v>
      </c>
      <c r="G14" s="39">
        <v>0.3402791</v>
      </c>
      <c r="H14" s="39">
        <v>0.19320000000000001</v>
      </c>
      <c r="I14" s="90"/>
      <c r="J14" s="90"/>
      <c r="K14" s="90"/>
      <c r="L14" s="46">
        <f>SUM(G14:H14)-F14</f>
        <v>0</v>
      </c>
    </row>
    <row r="15" spans="1:13">
      <c r="B15" s="22" t="s">
        <v>67</v>
      </c>
      <c r="C15" s="29" t="s">
        <v>60</v>
      </c>
      <c r="D15" s="20" t="s">
        <v>62</v>
      </c>
      <c r="E15" s="40">
        <f t="shared" ref="E15" si="2">SUM(E17,E20)</f>
        <v>0.97021108</v>
      </c>
      <c r="F15" s="40">
        <f>SUM(F17,F20)</f>
        <v>1.0038628000000001</v>
      </c>
      <c r="G15" s="40">
        <f t="shared" ref="G15:K15" si="3">SUM(G17,G20)</f>
        <v>0.49031941499999998</v>
      </c>
      <c r="H15" s="40">
        <f t="shared" si="3"/>
        <v>0.51354338499999996</v>
      </c>
      <c r="I15" s="40">
        <f t="shared" si="3"/>
        <v>0</v>
      </c>
      <c r="J15" s="40">
        <f t="shared" si="3"/>
        <v>0</v>
      </c>
      <c r="K15" s="40">
        <f t="shared" si="3"/>
        <v>0</v>
      </c>
    </row>
    <row r="16" spans="1:13">
      <c r="B16" s="22"/>
      <c r="C16" s="38" t="s">
        <v>59</v>
      </c>
      <c r="D16" s="20"/>
      <c r="E16" s="19"/>
      <c r="F16" s="19"/>
      <c r="G16" s="19"/>
      <c r="H16" s="19"/>
      <c r="I16" s="24"/>
      <c r="J16" s="24"/>
      <c r="K16" s="24"/>
    </row>
    <row r="17" spans="1:12">
      <c r="B17" s="22" t="s">
        <v>66</v>
      </c>
      <c r="C17" s="21" t="s">
        <v>5</v>
      </c>
      <c r="D17" s="20" t="s">
        <v>62</v>
      </c>
      <c r="E17" s="47">
        <f t="shared" ref="E17:K17" si="4">SUM(E18:E19)</f>
        <v>0.96800078000000001</v>
      </c>
      <c r="F17" s="47">
        <f t="shared" si="4"/>
        <v>1.0016525000000001</v>
      </c>
      <c r="G17" s="47">
        <f t="shared" si="4"/>
        <v>0.48894314999999999</v>
      </c>
      <c r="H17" s="47">
        <f t="shared" si="4"/>
        <v>0.51270934999999995</v>
      </c>
      <c r="I17" s="47">
        <f t="shared" si="4"/>
        <v>0</v>
      </c>
      <c r="J17" s="47">
        <f t="shared" si="4"/>
        <v>0</v>
      </c>
      <c r="K17" s="47">
        <f t="shared" si="4"/>
        <v>0</v>
      </c>
    </row>
    <row r="18" spans="1:12" s="96" customFormat="1">
      <c r="A18" s="96" t="s">
        <v>153</v>
      </c>
      <c r="B18" s="97" t="s">
        <v>65</v>
      </c>
      <c r="C18" s="98" t="str">
        <f>CONCATENATE("котельная"," ",A18)</f>
        <v>котельная 3-56-10</v>
      </c>
      <c r="D18" s="99" t="s">
        <v>62</v>
      </c>
      <c r="E18" s="90">
        <v>0.43034828000000003</v>
      </c>
      <c r="F18" s="90">
        <f>G18+H18</f>
        <v>0.46399999999999997</v>
      </c>
      <c r="G18" s="90">
        <f>ROUND(G26*$L$1,4)</f>
        <v>0.2109</v>
      </c>
      <c r="H18" s="90">
        <f>ROUND(H26*$L$1,4)</f>
        <v>0.25309999999999999</v>
      </c>
      <c r="I18" s="90"/>
      <c r="J18" s="90"/>
      <c r="K18" s="90"/>
    </row>
    <row r="19" spans="1:12" s="34" customFormat="1">
      <c r="A19" s="34" t="s">
        <v>154</v>
      </c>
      <c r="B19" s="37" t="s">
        <v>156</v>
      </c>
      <c r="C19" s="36" t="str">
        <f>CONCATENATE("котельная"," ",A19)</f>
        <v>котельная 3-50-75</v>
      </c>
      <c r="D19" s="35" t="s">
        <v>62</v>
      </c>
      <c r="E19" s="39">
        <v>0.53765249999999998</v>
      </c>
      <c r="F19" s="39">
        <f>G19+H19</f>
        <v>0.53765250000000009</v>
      </c>
      <c r="G19" s="39">
        <v>0.27804315000000002</v>
      </c>
      <c r="H19" s="39">
        <v>0.25960935000000002</v>
      </c>
      <c r="I19" s="90"/>
      <c r="J19" s="90"/>
      <c r="K19" s="90"/>
    </row>
    <row r="20" spans="1:12" outlineLevel="1">
      <c r="B20" s="22" t="s">
        <v>64</v>
      </c>
      <c r="C20" s="21" t="s">
        <v>3</v>
      </c>
      <c r="D20" s="20" t="s">
        <v>62</v>
      </c>
      <c r="E20" s="47">
        <f t="shared" ref="E20:K20" si="5">SUM(E21:E22)</f>
        <v>2.2103000000000001E-3</v>
      </c>
      <c r="F20" s="47">
        <f t="shared" si="5"/>
        <v>2.2103000000000001E-3</v>
      </c>
      <c r="G20" s="47">
        <f t="shared" si="5"/>
        <v>1.376265E-3</v>
      </c>
      <c r="H20" s="47">
        <f t="shared" si="5"/>
        <v>8.3403500000000001E-4</v>
      </c>
      <c r="I20" s="91">
        <f t="shared" si="5"/>
        <v>0</v>
      </c>
      <c r="J20" s="91">
        <f t="shared" si="5"/>
        <v>0</v>
      </c>
      <c r="K20" s="91">
        <f t="shared" si="5"/>
        <v>0</v>
      </c>
    </row>
    <row r="21" spans="1:12" s="96" customFormat="1" outlineLevel="1">
      <c r="A21" s="96" t="s">
        <v>153</v>
      </c>
      <c r="B21" s="97" t="s">
        <v>63</v>
      </c>
      <c r="C21" s="98" t="str">
        <f t="shared" ref="C21" si="6">CONCATENATE("котельная"," ",A21)</f>
        <v>котельная 3-56-10</v>
      </c>
      <c r="D21" s="99" t="s">
        <v>62</v>
      </c>
      <c r="E21" s="90">
        <v>2.2103000000000001E-3</v>
      </c>
      <c r="F21" s="90">
        <f>G21+H21</f>
        <v>2.2103000000000001E-3</v>
      </c>
      <c r="G21" s="90">
        <v>1.376265E-3</v>
      </c>
      <c r="H21" s="90">
        <v>8.3403500000000001E-4</v>
      </c>
      <c r="I21" s="90"/>
      <c r="J21" s="90"/>
      <c r="K21" s="90"/>
      <c r="L21" s="100">
        <f t="shared" ref="L21" si="7">SUM(G21:H21)-F21</f>
        <v>0</v>
      </c>
    </row>
    <row r="22" spans="1:12" s="34" customFormat="1" outlineLevel="1">
      <c r="A22" s="34" t="s">
        <v>154</v>
      </c>
      <c r="B22" s="37" t="s">
        <v>157</v>
      </c>
      <c r="C22" s="36" t="str">
        <f t="shared" ref="C22" si="8">CONCATENATE("котельная"," ",A22)</f>
        <v>котельная 3-50-75</v>
      </c>
      <c r="D22" s="35" t="s">
        <v>62</v>
      </c>
      <c r="E22" s="39">
        <v>0</v>
      </c>
      <c r="F22" s="39">
        <f>G22+H22</f>
        <v>0</v>
      </c>
      <c r="G22" s="39">
        <v>0</v>
      </c>
      <c r="H22" s="39">
        <v>0</v>
      </c>
      <c r="I22" s="90"/>
      <c r="J22" s="90"/>
      <c r="K22" s="90"/>
      <c r="L22" s="46">
        <f t="shared" ref="L22" si="9">SUM(G22:H22)-F22</f>
        <v>0</v>
      </c>
    </row>
    <row r="23" spans="1:12">
      <c r="B23" s="22" t="s">
        <v>61</v>
      </c>
      <c r="C23" s="29" t="s">
        <v>60</v>
      </c>
      <c r="D23" s="20" t="s">
        <v>54</v>
      </c>
      <c r="E23" s="40">
        <f t="shared" ref="E23" si="10">SUM(E25,E28)</f>
        <v>14.526332819999999</v>
      </c>
      <c r="F23" s="40">
        <f>SUM(F25,F28)</f>
        <v>14.6084858</v>
      </c>
      <c r="G23" s="40">
        <f t="shared" ref="G23:K23" si="11">SUM(G25,G28)</f>
        <v>7.1555140000000002</v>
      </c>
      <c r="H23" s="40">
        <f t="shared" si="11"/>
        <v>7.4529718000000003</v>
      </c>
      <c r="I23" s="40">
        <f t="shared" si="11"/>
        <v>0</v>
      </c>
      <c r="J23" s="40">
        <f t="shared" si="11"/>
        <v>0</v>
      </c>
      <c r="K23" s="40">
        <f t="shared" si="11"/>
        <v>0</v>
      </c>
    </row>
    <row r="24" spans="1:12">
      <c r="B24" s="22"/>
      <c r="C24" s="38" t="s">
        <v>59</v>
      </c>
      <c r="D24" s="20"/>
      <c r="E24" s="19"/>
      <c r="F24" s="19"/>
      <c r="G24" s="19"/>
      <c r="H24" s="19"/>
      <c r="I24" s="24"/>
      <c r="J24" s="24"/>
      <c r="K24" s="24"/>
    </row>
    <row r="25" spans="1:12">
      <c r="B25" s="22" t="s">
        <v>58</v>
      </c>
      <c r="C25" s="21" t="s">
        <v>5</v>
      </c>
      <c r="D25" s="20" t="s">
        <v>54</v>
      </c>
      <c r="E25" s="47">
        <f t="shared" ref="E25:K25" si="12">SUM(E26:E27)</f>
        <v>14.490657819999999</v>
      </c>
      <c r="F25" s="47">
        <f>SUM(F26:F27)</f>
        <v>14.572810800000001</v>
      </c>
      <c r="G25" s="47">
        <f t="shared" si="12"/>
        <v>7.1339389999999998</v>
      </c>
      <c r="H25" s="47">
        <f t="shared" si="12"/>
        <v>7.4388718000000003</v>
      </c>
      <c r="I25" s="47">
        <f t="shared" si="12"/>
        <v>0</v>
      </c>
      <c r="J25" s="47">
        <f t="shared" si="12"/>
        <v>0</v>
      </c>
      <c r="K25" s="47">
        <f t="shared" si="12"/>
        <v>0</v>
      </c>
    </row>
    <row r="26" spans="1:12" s="96" customFormat="1">
      <c r="A26" s="96" t="s">
        <v>153</v>
      </c>
      <c r="B26" s="97" t="s">
        <v>57</v>
      </c>
      <c r="C26" s="98" t="str">
        <f>CONCATENATE("котельная"," ",A26)</f>
        <v>котельная 3-56-10</v>
      </c>
      <c r="D26" s="99" t="s">
        <v>54</v>
      </c>
      <c r="E26" s="90">
        <v>6.3444078199999998</v>
      </c>
      <c r="F26" s="90">
        <f>G26+H26</f>
        <v>6.4265608000000007</v>
      </c>
      <c r="G26" s="90">
        <v>2.9211640000000001</v>
      </c>
      <c r="H26" s="90">
        <v>3.5053968000000002</v>
      </c>
      <c r="I26" s="92"/>
      <c r="J26" s="90"/>
      <c r="K26" s="90"/>
    </row>
    <row r="27" spans="1:12" s="34" customFormat="1">
      <c r="A27" s="34" t="s">
        <v>154</v>
      </c>
      <c r="B27" s="37" t="s">
        <v>158</v>
      </c>
      <c r="C27" s="36" t="str">
        <f>CONCATENATE("котельная"," ",A27)</f>
        <v>котельная 3-50-75</v>
      </c>
      <c r="D27" s="35" t="s">
        <v>54</v>
      </c>
      <c r="E27" s="39">
        <v>8.1462500000000002</v>
      </c>
      <c r="F27" s="39">
        <f>G27+H27</f>
        <v>8.1462500000000002</v>
      </c>
      <c r="G27" s="39">
        <v>4.2127749999999997</v>
      </c>
      <c r="H27" s="39">
        <v>3.9334750000000001</v>
      </c>
      <c r="I27" s="92"/>
      <c r="J27" s="90"/>
      <c r="K27" s="90"/>
    </row>
    <row r="28" spans="1:12" outlineLevel="1">
      <c r="B28" s="22" t="s">
        <v>56</v>
      </c>
      <c r="C28" s="21" t="s">
        <v>3</v>
      </c>
      <c r="D28" s="20" t="s">
        <v>54</v>
      </c>
      <c r="E28" s="47">
        <f t="shared" ref="E28:K28" si="13">SUM(E29:E30)</f>
        <v>3.5674999999999998E-2</v>
      </c>
      <c r="F28" s="47">
        <f t="shared" si="13"/>
        <v>3.5674999999999998E-2</v>
      </c>
      <c r="G28" s="47">
        <f t="shared" si="13"/>
        <v>2.1575E-2</v>
      </c>
      <c r="H28" s="47">
        <f t="shared" si="13"/>
        <v>1.41E-2</v>
      </c>
      <c r="I28" s="47">
        <f t="shared" si="13"/>
        <v>0</v>
      </c>
      <c r="J28" s="47">
        <f t="shared" si="13"/>
        <v>0</v>
      </c>
      <c r="K28" s="47">
        <f t="shared" si="13"/>
        <v>0</v>
      </c>
    </row>
    <row r="29" spans="1:12" s="96" customFormat="1" outlineLevel="1">
      <c r="A29" s="96" t="s">
        <v>153</v>
      </c>
      <c r="B29" s="97" t="s">
        <v>55</v>
      </c>
      <c r="C29" s="98" t="str">
        <f t="shared" ref="C29" si="14">CONCATENATE("котельная"," ",A29)</f>
        <v>котельная 3-56-10</v>
      </c>
      <c r="D29" s="99" t="s">
        <v>54</v>
      </c>
      <c r="E29" s="90">
        <v>3.5674999999999998E-2</v>
      </c>
      <c r="F29" s="90">
        <f>G29+H29</f>
        <v>3.5674999999999998E-2</v>
      </c>
      <c r="G29" s="90">
        <v>2.1575E-2</v>
      </c>
      <c r="H29" s="90">
        <v>1.41E-2</v>
      </c>
      <c r="I29" s="90"/>
      <c r="J29" s="90"/>
      <c r="K29" s="90"/>
      <c r="L29" s="100">
        <f t="shared" ref="L29" si="15">SUM(G29:H29)-F29</f>
        <v>0</v>
      </c>
    </row>
    <row r="30" spans="1:12" s="34" customFormat="1" outlineLevel="1">
      <c r="A30" s="34" t="s">
        <v>154</v>
      </c>
      <c r="B30" s="37" t="s">
        <v>159</v>
      </c>
      <c r="C30" s="36" t="str">
        <f t="shared" ref="C30" si="16">CONCATENATE("котельная"," ",A30)</f>
        <v>котельная 3-50-75</v>
      </c>
      <c r="D30" s="35" t="s">
        <v>54</v>
      </c>
      <c r="E30" s="39">
        <v>0</v>
      </c>
      <c r="F30" s="39">
        <f>G30+H30</f>
        <v>0</v>
      </c>
      <c r="G30" s="39">
        <v>0</v>
      </c>
      <c r="H30" s="39">
        <v>0</v>
      </c>
      <c r="I30" s="90"/>
      <c r="J30" s="90"/>
      <c r="K30" s="90"/>
      <c r="L30" s="46">
        <f t="shared" ref="L30" si="17">SUM(G30:H30)-F30</f>
        <v>0</v>
      </c>
    </row>
    <row r="31" spans="1:12">
      <c r="B31" s="205" t="s">
        <v>53</v>
      </c>
      <c r="C31" s="205"/>
      <c r="D31" s="205"/>
      <c r="E31" s="205"/>
      <c r="F31" s="205"/>
      <c r="G31" s="205"/>
      <c r="H31" s="205"/>
      <c r="I31" s="205"/>
      <c r="J31" s="205"/>
      <c r="K31" s="205"/>
    </row>
    <row r="32" spans="1:12">
      <c r="B32" s="22" t="s">
        <v>52</v>
      </c>
      <c r="C32" s="33" t="s">
        <v>51</v>
      </c>
      <c r="D32" s="20"/>
      <c r="E32" s="19">
        <v>6</v>
      </c>
      <c r="F32" s="19">
        <v>6</v>
      </c>
      <c r="G32" s="19">
        <v>6</v>
      </c>
      <c r="H32" s="19">
        <v>6</v>
      </c>
      <c r="I32" s="87">
        <v>6</v>
      </c>
      <c r="J32" s="87">
        <v>6</v>
      </c>
      <c r="K32" s="87">
        <v>6</v>
      </c>
    </row>
    <row r="33" spans="2:11">
      <c r="B33" s="22" t="s">
        <v>50</v>
      </c>
      <c r="C33" s="29" t="s">
        <v>44</v>
      </c>
      <c r="D33" s="20"/>
      <c r="E33" s="19"/>
      <c r="F33" s="19"/>
      <c r="G33" s="19"/>
      <c r="H33" s="19"/>
      <c r="I33" s="24"/>
      <c r="J33" s="24"/>
      <c r="K33" s="24"/>
    </row>
    <row r="34" spans="2:11">
      <c r="B34" s="22" t="s">
        <v>49</v>
      </c>
      <c r="C34" s="29" t="s">
        <v>43</v>
      </c>
      <c r="D34" s="20"/>
      <c r="E34" s="19">
        <v>1</v>
      </c>
      <c r="F34" s="19">
        <v>1</v>
      </c>
      <c r="G34" s="19">
        <v>1</v>
      </c>
      <c r="H34" s="19">
        <v>1</v>
      </c>
      <c r="I34" s="24">
        <f t="shared" ref="I34:I36" si="18">F34</f>
        <v>1</v>
      </c>
      <c r="J34" s="24">
        <f t="shared" ref="J34" si="19">G34</f>
        <v>1</v>
      </c>
      <c r="K34" s="24">
        <f t="shared" ref="K34" si="20">H34</f>
        <v>1</v>
      </c>
    </row>
    <row r="35" spans="2:11">
      <c r="B35" s="22" t="s">
        <v>48</v>
      </c>
      <c r="C35" s="29" t="s">
        <v>41</v>
      </c>
      <c r="D35" s="20"/>
      <c r="E35" s="19"/>
      <c r="F35" s="19"/>
      <c r="G35" s="19"/>
      <c r="H35" s="19"/>
      <c r="I35" s="24"/>
      <c r="J35" s="24"/>
      <c r="K35" s="24"/>
    </row>
    <row r="36" spans="2:11">
      <c r="B36" s="22" t="s">
        <v>47</v>
      </c>
      <c r="C36" s="29" t="s">
        <v>39</v>
      </c>
      <c r="D36" s="20"/>
      <c r="E36" s="19">
        <v>5</v>
      </c>
      <c r="F36" s="19">
        <v>5</v>
      </c>
      <c r="G36" s="19">
        <v>5</v>
      </c>
      <c r="H36" s="19">
        <v>5</v>
      </c>
      <c r="I36" s="24">
        <f t="shared" si="18"/>
        <v>5</v>
      </c>
      <c r="J36" s="24">
        <f t="shared" ref="J36" si="21">G36</f>
        <v>5</v>
      </c>
      <c r="K36" s="24">
        <f t="shared" ref="K36" si="22">H36</f>
        <v>5</v>
      </c>
    </row>
    <row r="37" spans="2:11">
      <c r="B37" s="22" t="s">
        <v>46</v>
      </c>
      <c r="C37" s="33" t="s">
        <v>45</v>
      </c>
      <c r="D37" s="20"/>
      <c r="E37" s="19"/>
      <c r="F37" s="19"/>
      <c r="G37" s="19"/>
      <c r="H37" s="19"/>
      <c r="I37" s="24"/>
      <c r="J37" s="24"/>
      <c r="K37" s="24"/>
    </row>
    <row r="38" spans="2:11">
      <c r="B38" s="22" t="s">
        <v>42</v>
      </c>
      <c r="C38" s="29" t="s">
        <v>44</v>
      </c>
      <c r="D38" s="20"/>
      <c r="E38" s="19">
        <v>1.2</v>
      </c>
      <c r="F38" s="19">
        <v>1.2</v>
      </c>
      <c r="G38" s="19">
        <v>1.2</v>
      </c>
      <c r="H38" s="19">
        <v>1.2</v>
      </c>
      <c r="I38" s="24">
        <v>1.2</v>
      </c>
      <c r="J38" s="24">
        <v>1.2</v>
      </c>
      <c r="K38" s="24">
        <v>1.2</v>
      </c>
    </row>
    <row r="39" spans="2:11">
      <c r="B39" s="22" t="s">
        <v>40</v>
      </c>
      <c r="C39" s="29" t="s">
        <v>43</v>
      </c>
      <c r="D39" s="20"/>
      <c r="E39" s="19">
        <v>1.3</v>
      </c>
      <c r="F39" s="19">
        <v>1.3</v>
      </c>
      <c r="G39" s="19">
        <v>1.3</v>
      </c>
      <c r="H39" s="19">
        <v>1.3</v>
      </c>
      <c r="I39" s="24">
        <v>1.3</v>
      </c>
      <c r="J39" s="24">
        <v>1.3</v>
      </c>
      <c r="K39" s="24">
        <v>1.3</v>
      </c>
    </row>
    <row r="40" spans="2:11">
      <c r="B40" s="22" t="s">
        <v>42</v>
      </c>
      <c r="C40" s="29" t="s">
        <v>41</v>
      </c>
      <c r="D40" s="20"/>
      <c r="E40" s="19">
        <v>1.1000000000000001</v>
      </c>
      <c r="F40" s="19">
        <v>1.1000000000000001</v>
      </c>
      <c r="G40" s="19">
        <v>1.1000000000000001</v>
      </c>
      <c r="H40" s="19">
        <v>1.1000000000000001</v>
      </c>
      <c r="I40" s="24">
        <v>1.1000000000000001</v>
      </c>
      <c r="J40" s="24">
        <v>1.1000000000000001</v>
      </c>
      <c r="K40" s="24">
        <v>1.1000000000000001</v>
      </c>
    </row>
    <row r="41" spans="2:11">
      <c r="B41" s="22" t="s">
        <v>40</v>
      </c>
      <c r="C41" s="29" t="s">
        <v>39</v>
      </c>
      <c r="D41" s="20"/>
      <c r="E41" s="19">
        <v>1.2</v>
      </c>
      <c r="F41" s="19">
        <v>1.2</v>
      </c>
      <c r="G41" s="19">
        <v>1.2</v>
      </c>
      <c r="H41" s="19">
        <v>1.2</v>
      </c>
      <c r="I41" s="24">
        <v>1.2</v>
      </c>
      <c r="J41" s="24">
        <v>1.2</v>
      </c>
      <c r="K41" s="24">
        <v>1.2</v>
      </c>
    </row>
    <row r="42" spans="2:11" ht="46.5" customHeight="1">
      <c r="B42" s="22" t="s">
        <v>38</v>
      </c>
      <c r="C42" s="32" t="s">
        <v>37</v>
      </c>
      <c r="D42" s="20"/>
      <c r="E42" s="28">
        <f t="shared" ref="E42:H42" si="23">(E34*E39+E36*E41)/E32</f>
        <v>1.2166666666666666</v>
      </c>
      <c r="F42" s="28">
        <f t="shared" si="23"/>
        <v>1.2166666666666666</v>
      </c>
      <c r="G42" s="28">
        <f t="shared" si="23"/>
        <v>1.2166666666666666</v>
      </c>
      <c r="H42" s="28">
        <f t="shared" si="23"/>
        <v>1.2166666666666666</v>
      </c>
      <c r="I42" s="88">
        <f>(I41*I36+I40*I35+I39*I34+I38*I33)/I32</f>
        <v>1.2166666666666666</v>
      </c>
      <c r="J42" s="88">
        <f t="shared" ref="J42:K42" si="24">(J41*J36+J40*J35+J39*J34+J38*J33)/J32</f>
        <v>1.2166666666666666</v>
      </c>
      <c r="K42" s="88">
        <f t="shared" si="24"/>
        <v>1.2166666666666666</v>
      </c>
    </row>
    <row r="43" spans="2:11">
      <c r="B43" s="206" t="s">
        <v>36</v>
      </c>
      <c r="C43" s="207"/>
      <c r="D43" s="207"/>
      <c r="E43" s="207"/>
      <c r="F43" s="207"/>
      <c r="G43" s="207"/>
      <c r="H43" s="207"/>
      <c r="I43" s="207"/>
      <c r="J43" s="207"/>
      <c r="K43" s="207"/>
    </row>
    <row r="44" spans="2:11">
      <c r="B44" s="22" t="s">
        <v>35</v>
      </c>
      <c r="C44" s="23" t="s">
        <v>34</v>
      </c>
      <c r="D44" s="20" t="s">
        <v>29</v>
      </c>
      <c r="E44" s="19">
        <v>60</v>
      </c>
      <c r="F44" s="19">
        <f>E44</f>
        <v>60</v>
      </c>
      <c r="G44" s="19">
        <f>F44</f>
        <v>60</v>
      </c>
      <c r="H44" s="19">
        <f>G44</f>
        <v>60</v>
      </c>
      <c r="I44" s="24">
        <f t="shared" ref="I44:I47" si="25">F44</f>
        <v>60</v>
      </c>
      <c r="J44" s="24">
        <f t="shared" ref="J44:K47" si="26">G44</f>
        <v>60</v>
      </c>
      <c r="K44" s="24">
        <f t="shared" si="26"/>
        <v>60</v>
      </c>
    </row>
    <row r="45" spans="2:11">
      <c r="B45" s="22" t="s">
        <v>33</v>
      </c>
      <c r="C45" s="21" t="s">
        <v>5</v>
      </c>
      <c r="D45" s="20" t="s">
        <v>29</v>
      </c>
      <c r="E45" s="19">
        <v>60</v>
      </c>
      <c r="F45" s="19">
        <v>60</v>
      </c>
      <c r="G45" s="19">
        <v>60</v>
      </c>
      <c r="H45" s="19">
        <v>60</v>
      </c>
      <c r="I45" s="24">
        <f t="shared" si="25"/>
        <v>60</v>
      </c>
      <c r="J45" s="24">
        <f t="shared" si="26"/>
        <v>60</v>
      </c>
      <c r="K45" s="24">
        <f t="shared" si="26"/>
        <v>60</v>
      </c>
    </row>
    <row r="46" spans="2:11">
      <c r="B46" s="22" t="s">
        <v>32</v>
      </c>
      <c r="C46" s="21" t="s">
        <v>3</v>
      </c>
      <c r="D46" s="20" t="s">
        <v>29</v>
      </c>
      <c r="E46" s="19"/>
      <c r="F46" s="19"/>
      <c r="G46" s="19"/>
      <c r="H46" s="19"/>
      <c r="I46" s="24">
        <f t="shared" si="25"/>
        <v>0</v>
      </c>
      <c r="J46" s="24">
        <f t="shared" si="26"/>
        <v>0</v>
      </c>
      <c r="K46" s="24">
        <f t="shared" si="26"/>
        <v>0</v>
      </c>
    </row>
    <row r="47" spans="2:11">
      <c r="B47" s="22" t="s">
        <v>31</v>
      </c>
      <c r="C47" s="23" t="s">
        <v>30</v>
      </c>
      <c r="D47" s="20" t="s">
        <v>29</v>
      </c>
      <c r="E47" s="19">
        <v>3.5</v>
      </c>
      <c r="F47" s="19">
        <v>3.5</v>
      </c>
      <c r="G47" s="19">
        <v>3.5</v>
      </c>
      <c r="H47" s="19">
        <v>3.5</v>
      </c>
      <c r="I47" s="24">
        <f t="shared" si="25"/>
        <v>3.5</v>
      </c>
      <c r="J47" s="24">
        <f t="shared" si="26"/>
        <v>3.5</v>
      </c>
      <c r="K47" s="24">
        <f t="shared" si="26"/>
        <v>3.5</v>
      </c>
    </row>
    <row r="48" spans="2:11" ht="29.25" customHeight="1">
      <c r="B48" s="22" t="s">
        <v>28</v>
      </c>
      <c r="C48" s="29" t="s">
        <v>27</v>
      </c>
      <c r="D48" s="20"/>
      <c r="E48" s="19">
        <v>0.98312999999999995</v>
      </c>
      <c r="F48" s="19">
        <f>E48</f>
        <v>0.98312999999999995</v>
      </c>
      <c r="G48" s="19">
        <f t="shared" ref="G48" si="27">$F48</f>
        <v>0.98312999999999995</v>
      </c>
      <c r="H48" s="19">
        <f>$F48</f>
        <v>0.98312999999999995</v>
      </c>
      <c r="I48" s="24">
        <v>983.41300000000001</v>
      </c>
      <c r="J48" s="24">
        <v>983.41300000000001</v>
      </c>
      <c r="K48" s="24">
        <v>983.41300000000001</v>
      </c>
    </row>
    <row r="49" spans="2:21" ht="26.25">
      <c r="B49" s="22" t="s">
        <v>26</v>
      </c>
      <c r="C49" s="29" t="s">
        <v>25</v>
      </c>
      <c r="D49" s="20" t="s">
        <v>24</v>
      </c>
      <c r="E49" s="93">
        <v>7.4988240750000004E-2</v>
      </c>
      <c r="F49" s="19">
        <v>7.22E-2</v>
      </c>
      <c r="G49" s="19">
        <f>F49</f>
        <v>7.22E-2</v>
      </c>
      <c r="H49" s="19">
        <f>F49</f>
        <v>7.22E-2</v>
      </c>
      <c r="I49" s="84">
        <f>ROUND(1/1000000*I48*(I44-I47)*I42,5)</f>
        <v>6.7599999999999993E-2</v>
      </c>
      <c r="J49" s="84">
        <f>ROUND(1/1000000*J48*(J44-J47)*J42,5)</f>
        <v>6.7599999999999993E-2</v>
      </c>
      <c r="K49" s="84">
        <f>ROUND(1/1000000*K48*(K44-K47)*K42,5)</f>
        <v>6.7599999999999993E-2</v>
      </c>
    </row>
    <row r="50" spans="2:21">
      <c r="B50" s="207" t="s">
        <v>23</v>
      </c>
      <c r="C50" s="207"/>
      <c r="D50" s="207"/>
      <c r="E50" s="207"/>
      <c r="F50" s="207"/>
      <c r="G50" s="207"/>
      <c r="H50" s="207"/>
      <c r="I50" s="207"/>
      <c r="J50" s="207"/>
      <c r="K50" s="207"/>
    </row>
    <row r="51" spans="2:21">
      <c r="B51" s="22" t="s">
        <v>22</v>
      </c>
      <c r="C51" s="29" t="s">
        <v>21</v>
      </c>
      <c r="D51" s="20" t="s">
        <v>18</v>
      </c>
      <c r="E51" s="31">
        <v>8145.6047050399129</v>
      </c>
      <c r="F51" s="31">
        <f>ПП!K60</f>
        <v>10772.57</v>
      </c>
      <c r="G51" s="31">
        <f>ПП!M60</f>
        <v>10583.5</v>
      </c>
      <c r="H51" s="31">
        <f>ПП!O60</f>
        <v>10975.07</v>
      </c>
      <c r="I51" s="86"/>
      <c r="J51" s="86"/>
      <c r="K51" s="86"/>
      <c r="L51" s="74"/>
      <c r="M51" s="59"/>
    </row>
    <row r="52" spans="2:21" ht="26.25">
      <c r="B52" s="22" t="s">
        <v>20</v>
      </c>
      <c r="C52" s="29" t="s">
        <v>19</v>
      </c>
      <c r="D52" s="20" t="s">
        <v>18</v>
      </c>
      <c r="E52" s="31">
        <f>E51</f>
        <v>8145.6047050399129</v>
      </c>
      <c r="F52" s="31">
        <f>ПП!K57</f>
        <v>1633.05</v>
      </c>
      <c r="G52" s="75">
        <f>ПП!M57</f>
        <v>1633.0508474576272</v>
      </c>
      <c r="H52" s="31">
        <f>ПП!O57</f>
        <v>1633.0508474576272</v>
      </c>
      <c r="I52" s="86"/>
      <c r="J52" s="86"/>
      <c r="K52" s="86"/>
    </row>
    <row r="53" spans="2:21">
      <c r="B53" s="22" t="s">
        <v>17</v>
      </c>
      <c r="C53" s="29" t="s">
        <v>16</v>
      </c>
      <c r="D53" s="20" t="s">
        <v>2</v>
      </c>
      <c r="E53" s="19">
        <v>31.84</v>
      </c>
      <c r="F53" s="31">
        <f>ПП!K61</f>
        <v>35.56</v>
      </c>
      <c r="G53" s="75">
        <f>ПП!M61</f>
        <v>34.57</v>
      </c>
      <c r="H53" s="31">
        <f>ПП!O61</f>
        <v>36.630000000000003</v>
      </c>
      <c r="I53" s="86"/>
      <c r="J53" s="86"/>
      <c r="K53" s="86"/>
      <c r="M53" s="18"/>
      <c r="N53" s="18"/>
      <c r="O53" s="18"/>
    </row>
    <row r="54" spans="2:21" ht="26.25">
      <c r="B54" s="22" t="s">
        <v>15</v>
      </c>
      <c r="C54" s="29" t="s">
        <v>14</v>
      </c>
      <c r="D54" s="20" t="s">
        <v>2</v>
      </c>
      <c r="E54" s="28">
        <f>E53</f>
        <v>31.84</v>
      </c>
      <c r="F54" s="31">
        <f>ПП!K58</f>
        <v>35.69</v>
      </c>
      <c r="G54" s="75">
        <f>ПП!M58</f>
        <v>34.57</v>
      </c>
      <c r="H54" s="31">
        <f>ПП!O58</f>
        <v>36.630000000000003</v>
      </c>
      <c r="I54" s="86"/>
      <c r="J54" s="86"/>
      <c r="K54" s="86"/>
      <c r="M54" s="18"/>
      <c r="N54" s="18"/>
      <c r="O54" s="18"/>
      <c r="P54" s="18"/>
    </row>
    <row r="55" spans="2:21">
      <c r="B55" s="207" t="s">
        <v>13</v>
      </c>
      <c r="C55" s="207"/>
      <c r="D55" s="207"/>
      <c r="E55" s="207"/>
      <c r="F55" s="207"/>
      <c r="G55" s="207"/>
      <c r="H55" s="207"/>
      <c r="I55" s="207"/>
      <c r="J55" s="207"/>
      <c r="K55" s="207"/>
      <c r="P55" s="62"/>
      <c r="Q55" s="44"/>
      <c r="R55" s="44"/>
      <c r="S55" s="44"/>
      <c r="T55" s="44"/>
      <c r="U55" s="44"/>
    </row>
    <row r="56" spans="2:21">
      <c r="B56" s="22" t="s">
        <v>12</v>
      </c>
      <c r="C56" s="23" t="s">
        <v>11</v>
      </c>
      <c r="D56" s="20" t="s">
        <v>2</v>
      </c>
      <c r="E56" s="19"/>
      <c r="F56" s="28"/>
      <c r="G56" s="28"/>
      <c r="H56" s="28"/>
      <c r="I56" s="78"/>
      <c r="J56" s="78"/>
      <c r="K56" s="78"/>
      <c r="P56" s="44"/>
      <c r="Q56" s="45"/>
      <c r="R56" s="44"/>
      <c r="S56" s="44"/>
      <c r="T56" s="44"/>
      <c r="U56" s="44"/>
    </row>
    <row r="57" spans="2:21">
      <c r="B57" s="22" t="s">
        <v>10</v>
      </c>
      <c r="C57" s="21" t="s">
        <v>5</v>
      </c>
      <c r="D57" s="20" t="s">
        <v>2</v>
      </c>
      <c r="E57" s="85">
        <f t="shared" ref="E57:H57" si="28">E58*E49+E59</f>
        <v>642.66456667586579</v>
      </c>
      <c r="F57" s="85">
        <f t="shared" si="28"/>
        <v>813.33955399999991</v>
      </c>
      <c r="G57" s="85">
        <f t="shared" si="28"/>
        <v>798.69870000000003</v>
      </c>
      <c r="H57" s="85">
        <f t="shared" si="28"/>
        <v>829.03005399999995</v>
      </c>
      <c r="I57" s="80">
        <f>I58*I49+I59</f>
        <v>0</v>
      </c>
      <c r="J57" s="82">
        <f t="shared" ref="J57:K57" si="29">J58*J49+J59</f>
        <v>0</v>
      </c>
      <c r="K57" s="80">
        <f t="shared" si="29"/>
        <v>0</v>
      </c>
      <c r="M57" s="54"/>
      <c r="P57" s="44"/>
      <c r="Q57" s="44"/>
      <c r="R57" s="63"/>
      <c r="S57" s="63"/>
      <c r="T57" s="63"/>
      <c r="U57" s="63"/>
    </row>
    <row r="58" spans="2:21">
      <c r="B58" s="27"/>
      <c r="C58" s="60" t="s">
        <v>138</v>
      </c>
      <c r="D58" s="25" t="s">
        <v>139</v>
      </c>
      <c r="E58" s="31">
        <f t="shared" ref="E58:I58" si="30">E51</f>
        <v>8145.6047050399129</v>
      </c>
      <c r="F58" s="30">
        <f t="shared" si="30"/>
        <v>10772.57</v>
      </c>
      <c r="G58" s="31">
        <f t="shared" si="30"/>
        <v>10583.5</v>
      </c>
      <c r="H58" s="31">
        <f t="shared" si="30"/>
        <v>10975.07</v>
      </c>
      <c r="I58" s="77">
        <f t="shared" si="30"/>
        <v>0</v>
      </c>
      <c r="J58" s="81">
        <f t="shared" ref="J58:K58" si="31">J51</f>
        <v>0</v>
      </c>
      <c r="K58" s="77">
        <f t="shared" si="31"/>
        <v>0</v>
      </c>
      <c r="M58" s="15"/>
      <c r="N58" s="15"/>
      <c r="O58" s="15"/>
      <c r="P58" s="44"/>
      <c r="Q58" s="44"/>
      <c r="R58" s="62"/>
      <c r="S58" s="44"/>
      <c r="T58" s="44"/>
      <c r="U58" s="44"/>
    </row>
    <row r="59" spans="2:21">
      <c r="B59" s="27"/>
      <c r="C59" s="60" t="s">
        <v>140</v>
      </c>
      <c r="D59" s="25" t="s">
        <v>141</v>
      </c>
      <c r="E59" s="24">
        <f t="shared" ref="E59:I59" si="32">E53</f>
        <v>31.84</v>
      </c>
      <c r="F59" s="28">
        <f t="shared" si="32"/>
        <v>35.56</v>
      </c>
      <c r="G59" s="75">
        <f t="shared" si="32"/>
        <v>34.57</v>
      </c>
      <c r="H59" s="75">
        <f t="shared" si="32"/>
        <v>36.630000000000003</v>
      </c>
      <c r="I59" s="77">
        <f t="shared" si="32"/>
        <v>0</v>
      </c>
      <c r="J59" s="81">
        <f t="shared" ref="J59:K59" si="33">J53</f>
        <v>0</v>
      </c>
      <c r="K59" s="77">
        <f t="shared" si="33"/>
        <v>0</v>
      </c>
      <c r="M59" s="15"/>
      <c r="N59" s="18"/>
      <c r="O59" s="15"/>
      <c r="P59" s="44"/>
      <c r="Q59" s="44"/>
      <c r="R59" s="62"/>
      <c r="S59" s="44"/>
      <c r="T59" s="62"/>
      <c r="U59" s="44"/>
    </row>
    <row r="60" spans="2:21">
      <c r="B60" s="27" t="s">
        <v>9</v>
      </c>
      <c r="C60" s="26" t="s">
        <v>3</v>
      </c>
      <c r="D60" s="25" t="s">
        <v>2</v>
      </c>
      <c r="E60" s="24"/>
      <c r="F60" s="28"/>
      <c r="G60" s="28"/>
      <c r="H60" s="28"/>
      <c r="I60" s="78"/>
      <c r="J60" s="83"/>
      <c r="K60" s="78"/>
      <c r="P60" s="44"/>
      <c r="Q60" s="44"/>
      <c r="R60" s="63"/>
      <c r="S60" s="63"/>
      <c r="T60" s="63"/>
      <c r="U60" s="63"/>
    </row>
    <row r="61" spans="2:21" ht="26.25">
      <c r="B61" s="22" t="s">
        <v>8</v>
      </c>
      <c r="C61" s="23" t="s">
        <v>7</v>
      </c>
      <c r="D61" s="20" t="s">
        <v>2</v>
      </c>
      <c r="E61" s="19"/>
      <c r="F61" s="19"/>
      <c r="G61" s="76"/>
      <c r="H61" s="76"/>
      <c r="I61" s="78"/>
      <c r="J61" s="83"/>
      <c r="K61" s="78"/>
      <c r="M61" s="15"/>
      <c r="N61" s="18"/>
      <c r="P61" s="44"/>
      <c r="Q61" s="44"/>
      <c r="R61" s="44"/>
      <c r="S61" s="44"/>
      <c r="T61" s="44"/>
      <c r="U61" s="44"/>
    </row>
    <row r="62" spans="2:21">
      <c r="B62" s="22" t="s">
        <v>6</v>
      </c>
      <c r="C62" s="21" t="s">
        <v>5</v>
      </c>
      <c r="D62" s="20" t="s">
        <v>2</v>
      </c>
      <c r="E62" s="85">
        <f t="shared" ref="E62:H62" si="34">E63*E49+E64</f>
        <v>642.66456667586579</v>
      </c>
      <c r="F62" s="85">
        <f t="shared" si="34"/>
        <v>153.59620999999999</v>
      </c>
      <c r="G62" s="85">
        <f t="shared" si="34"/>
        <v>152.4762711864407</v>
      </c>
      <c r="H62" s="85">
        <f t="shared" si="34"/>
        <v>154.5362711864407</v>
      </c>
      <c r="I62" s="80">
        <f>I63*I49+I64</f>
        <v>0</v>
      </c>
      <c r="J62" s="82">
        <f t="shared" ref="J62:K62" si="35">J63*J49+J64</f>
        <v>0</v>
      </c>
      <c r="K62" s="80">
        <f t="shared" si="35"/>
        <v>0</v>
      </c>
      <c r="M62" s="15"/>
      <c r="N62" s="18"/>
      <c r="P62" s="44"/>
      <c r="Q62" s="44"/>
      <c r="R62" s="44"/>
      <c r="S62" s="44"/>
      <c r="T62" s="44"/>
      <c r="U62" s="44"/>
    </row>
    <row r="63" spans="2:21">
      <c r="B63" s="22"/>
      <c r="C63" s="60" t="s">
        <v>138</v>
      </c>
      <c r="D63" s="25" t="s">
        <v>139</v>
      </c>
      <c r="E63" s="31">
        <f t="shared" ref="E63:I63" si="36">E52</f>
        <v>8145.6047050399129</v>
      </c>
      <c r="F63" s="30">
        <f t="shared" si="36"/>
        <v>1633.05</v>
      </c>
      <c r="G63" s="31">
        <f t="shared" si="36"/>
        <v>1633.0508474576272</v>
      </c>
      <c r="H63" s="31">
        <f t="shared" si="36"/>
        <v>1633.0508474576272</v>
      </c>
      <c r="I63" s="77">
        <f t="shared" si="36"/>
        <v>0</v>
      </c>
      <c r="J63" s="81">
        <f t="shared" ref="J63:K63" si="37">J52</f>
        <v>0</v>
      </c>
      <c r="K63" s="77">
        <f t="shared" si="37"/>
        <v>0</v>
      </c>
      <c r="M63" s="15"/>
      <c r="N63" s="18"/>
      <c r="P63" s="44"/>
      <c r="Q63" s="44"/>
      <c r="R63" s="44"/>
      <c r="S63" s="44"/>
      <c r="T63" s="44"/>
      <c r="U63" s="44"/>
    </row>
    <row r="64" spans="2:21">
      <c r="B64" s="22"/>
      <c r="C64" s="60" t="s">
        <v>140</v>
      </c>
      <c r="D64" s="25" t="s">
        <v>141</v>
      </c>
      <c r="E64" s="28">
        <f t="shared" ref="E64:I64" si="38">E54</f>
        <v>31.84</v>
      </c>
      <c r="F64" s="30">
        <f t="shared" si="38"/>
        <v>35.69</v>
      </c>
      <c r="G64" s="31">
        <f t="shared" si="38"/>
        <v>34.57</v>
      </c>
      <c r="H64" s="31">
        <f t="shared" si="38"/>
        <v>36.630000000000003</v>
      </c>
      <c r="I64" s="77">
        <f t="shared" si="38"/>
        <v>0</v>
      </c>
      <c r="J64" s="81">
        <f t="shared" ref="J64:K64" si="39">J54</f>
        <v>0</v>
      </c>
      <c r="K64" s="77">
        <f t="shared" si="39"/>
        <v>0</v>
      </c>
      <c r="M64" s="15"/>
      <c r="N64" s="18"/>
      <c r="P64" s="44"/>
    </row>
    <row r="65" spans="2:21">
      <c r="B65" s="22" t="s">
        <v>4</v>
      </c>
      <c r="C65" s="21" t="s">
        <v>3</v>
      </c>
      <c r="D65" s="20" t="s">
        <v>2</v>
      </c>
      <c r="E65" s="19"/>
      <c r="F65" s="19"/>
      <c r="G65" s="76"/>
      <c r="H65" s="76"/>
      <c r="I65" s="78"/>
      <c r="J65" s="78"/>
      <c r="K65" s="78"/>
      <c r="M65" s="15"/>
      <c r="N65" s="18"/>
      <c r="P65" s="44"/>
      <c r="Q65" s="44"/>
      <c r="R65" s="44"/>
      <c r="S65" s="44"/>
      <c r="T65" s="44"/>
      <c r="U65" s="44"/>
    </row>
    <row r="66" spans="2:21" s="4" customFormat="1" hidden="1">
      <c r="B66" s="17"/>
      <c r="C66" s="4" t="s">
        <v>1</v>
      </c>
      <c r="D66" s="10"/>
      <c r="E66" s="5"/>
      <c r="F66" s="5"/>
      <c r="G66" s="5"/>
      <c r="H66" s="5"/>
      <c r="I66" s="79"/>
      <c r="J66" s="79"/>
      <c r="K66" s="79"/>
      <c r="M66" s="58"/>
      <c r="N66" s="58"/>
      <c r="O66" s="58"/>
      <c r="P66" s="16"/>
      <c r="S66" s="16"/>
      <c r="U66" s="16"/>
    </row>
    <row r="67" spans="2:21" s="11" customFormat="1" ht="12.75" hidden="1" customHeight="1">
      <c r="B67" s="13"/>
      <c r="C67" s="204" t="s">
        <v>0</v>
      </c>
      <c r="D67" s="204"/>
      <c r="E67" s="204"/>
      <c r="F67" s="204"/>
      <c r="G67" s="204"/>
      <c r="H67" s="204"/>
      <c r="I67" s="204"/>
      <c r="J67" s="57"/>
      <c r="K67" s="12"/>
      <c r="M67" s="58"/>
      <c r="N67" s="58"/>
      <c r="O67" s="15"/>
      <c r="P67" s="14"/>
      <c r="S67" s="14"/>
      <c r="U67" s="14"/>
    </row>
    <row r="68" spans="2:21" s="11" customFormat="1" ht="15.75" hidden="1">
      <c r="B68" s="13"/>
      <c r="C68" s="64" t="s">
        <v>144</v>
      </c>
      <c r="D68" s="48">
        <f>F48</f>
        <v>0.98312999999999995</v>
      </c>
      <c r="E68" s="48"/>
      <c r="F68" s="48"/>
      <c r="G68" s="12"/>
      <c r="H68" s="12"/>
      <c r="I68" s="12"/>
      <c r="J68" s="12"/>
      <c r="K68" s="12"/>
      <c r="O68" s="58"/>
      <c r="P68" s="58"/>
      <c r="U68" s="53"/>
    </row>
    <row r="69" spans="2:21" s="11" customFormat="1" ht="16.5" hidden="1" customHeight="1">
      <c r="B69" s="13"/>
      <c r="C69" s="65" t="s">
        <v>145</v>
      </c>
      <c r="D69" s="49">
        <v>1</v>
      </c>
      <c r="E69" s="48"/>
      <c r="F69" s="48"/>
      <c r="G69" s="6"/>
      <c r="H69" s="6"/>
      <c r="I69" s="6"/>
      <c r="J69" s="6"/>
      <c r="K69" s="12"/>
      <c r="O69" s="15"/>
      <c r="P69" s="53"/>
      <c r="U69" s="53"/>
    </row>
    <row r="70" spans="2:21" s="4" customFormat="1" ht="15.75" hidden="1">
      <c r="C70" s="65" t="s">
        <v>146</v>
      </c>
      <c r="D70" s="48">
        <f>F44</f>
        <v>60</v>
      </c>
      <c r="E70" s="48"/>
      <c r="F70" s="48"/>
      <c r="G70" s="5"/>
      <c r="H70" s="5"/>
      <c r="I70" s="5"/>
      <c r="J70" s="5"/>
      <c r="K70" s="5"/>
      <c r="O70" s="15"/>
      <c r="P70" s="53"/>
    </row>
    <row r="71" spans="2:21" s="4" customFormat="1" ht="15.75" hidden="1">
      <c r="C71" s="65" t="s">
        <v>147</v>
      </c>
      <c r="D71" s="48">
        <f>F47</f>
        <v>3.5</v>
      </c>
      <c r="E71" s="48"/>
      <c r="F71" s="48"/>
      <c r="G71" s="5"/>
      <c r="H71" s="5"/>
      <c r="I71" s="5"/>
      <c r="J71" s="5"/>
      <c r="K71" s="5"/>
      <c r="P71" s="56"/>
    </row>
    <row r="72" spans="2:21" s="4" customFormat="1" ht="39" hidden="1">
      <c r="C72" s="64" t="s">
        <v>148</v>
      </c>
      <c r="D72" s="48">
        <f>F42</f>
        <v>1.2166666666666666</v>
      </c>
      <c r="E72" s="48"/>
      <c r="F72" s="48"/>
      <c r="G72" s="8"/>
      <c r="H72" s="8"/>
      <c r="K72" s="5"/>
    </row>
    <row r="73" spans="2:21" s="4" customFormat="1" hidden="1">
      <c r="C73" s="7" t="s">
        <v>174</v>
      </c>
      <c r="D73" s="6"/>
      <c r="E73" s="6"/>
      <c r="F73" s="6"/>
      <c r="G73" s="6"/>
      <c r="H73" s="6"/>
      <c r="I73" s="6"/>
      <c r="J73" s="6"/>
      <c r="K73" s="5"/>
    </row>
    <row r="74" spans="2:21" s="4" customFormat="1">
      <c r="C74" s="7"/>
      <c r="D74" s="6"/>
      <c r="E74" s="6"/>
      <c r="F74" s="6"/>
      <c r="G74" s="6"/>
      <c r="H74" s="6"/>
      <c r="I74" s="6"/>
      <c r="J74" s="6"/>
      <c r="K74" s="5"/>
    </row>
    <row r="75" spans="2:21" s="4" customFormat="1" ht="16.5">
      <c r="C75" s="95" t="s">
        <v>172</v>
      </c>
      <c r="D75" s="6"/>
      <c r="E75" s="6"/>
      <c r="F75" s="6"/>
      <c r="G75" s="6"/>
      <c r="H75" s="6"/>
      <c r="I75" s="6"/>
      <c r="J75" s="6"/>
      <c r="K75" s="5"/>
    </row>
    <row r="76" spans="2:21" ht="15" customHeight="1">
      <c r="B76" s="9"/>
      <c r="D76" s="9"/>
      <c r="E76" s="8"/>
    </row>
    <row r="77" spans="2:21" ht="15" customHeight="1">
      <c r="D77" s="58"/>
      <c r="E77" s="58"/>
      <c r="F77" s="58"/>
      <c r="G77" s="58"/>
      <c r="H77" s="58"/>
      <c r="I77" s="58"/>
      <c r="J77" s="58"/>
      <c r="K77" s="58"/>
    </row>
    <row r="78" spans="2:21">
      <c r="C78" s="3" t="s">
        <v>149</v>
      </c>
    </row>
    <row r="79" spans="2:21">
      <c r="C79" s="66" t="s">
        <v>150</v>
      </c>
    </row>
    <row r="80" spans="2:21">
      <c r="C80" s="66"/>
    </row>
  </sheetData>
  <mergeCells count="11">
    <mergeCell ref="B4:K4"/>
    <mergeCell ref="B6:B7"/>
    <mergeCell ref="C6:C7"/>
    <mergeCell ref="D6:D7"/>
    <mergeCell ref="F6:K6"/>
    <mergeCell ref="C67:I67"/>
    <mergeCell ref="B9:K9"/>
    <mergeCell ref="B31:K31"/>
    <mergeCell ref="B43:K43"/>
    <mergeCell ref="B50:K50"/>
    <mergeCell ref="B55:K55"/>
  </mergeCells>
  <printOptions horizontalCentered="1"/>
  <pageMargins left="0.6692913385826772" right="0" top="0.67" bottom="0.19685039370078741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ПП</vt:lpstr>
      <vt:lpstr>Расчет_по периодам</vt:lpstr>
      <vt:lpstr>ПП!Область_печати</vt:lpstr>
      <vt:lpstr>'Расчет_по периодам'!Область_печати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Елизарова</dc:creator>
  <cp:lastModifiedBy>Кураева Светлана Юрьевна</cp:lastModifiedBy>
  <cp:lastPrinted>2016-12-20T01:52:52Z</cp:lastPrinted>
  <dcterms:created xsi:type="dcterms:W3CDTF">2012-01-31T03:07:39Z</dcterms:created>
  <dcterms:modified xsi:type="dcterms:W3CDTF">2016-12-20T01:52:56Z</dcterms:modified>
</cp:coreProperties>
</file>